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ário\Desktop\"/>
    </mc:Choice>
  </mc:AlternateContent>
  <xr:revisionPtr revIDLastSave="0" documentId="13_ncr:1_{CEA3456B-3E0D-45CF-A21E-4D0C1F055D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 " sheetId="2" r:id="rId1"/>
    <sheet name="CFF" sheetId="3" r:id="rId2"/>
    <sheet name="CPUS " sheetId="4" r:id="rId3"/>
    <sheet name="ENCARGOS " sheetId="5" r:id="rId4"/>
    <sheet name="BDI " sheetId="6" r:id="rId5"/>
  </sheets>
  <externalReferences>
    <externalReference r:id="rId6"/>
  </externalReferences>
  <definedNames>
    <definedName name="_xlnm.Print_Area" localSheetId="4">'BDI '!$C$1:$R$39</definedName>
    <definedName name="_xlnm.Print_Area" localSheetId="1">CFF!$A$1:$O$18</definedName>
    <definedName name="_xlnm.Print_Area" localSheetId="2">'CPUS '!$A$1:$J$121</definedName>
    <definedName name="_xlnm.Print_Area" localSheetId="3">'ENCARGOS '!$A$1:$M$60</definedName>
    <definedName name="_xlnm.Print_Area" localSheetId="0">'PO '!$A$1:$J$17</definedName>
    <definedName name="SIMOUNAO">'[1]BDI (1)'!$U$2:$U$3</definedName>
    <definedName name="_xlnm.Print_Titles" localSheetId="2">'CPUS 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6" l="1"/>
  <c r="O25" i="6"/>
  <c r="A47" i="6" l="1"/>
  <c r="C47" i="6" s="1"/>
  <c r="C46" i="6"/>
  <c r="A41" i="6"/>
  <c r="C41" i="6" s="1"/>
  <c r="C40" i="6"/>
  <c r="I39" i="6"/>
  <c r="I37" i="6"/>
  <c r="M35" i="6"/>
  <c r="M34" i="6"/>
  <c r="L34" i="6"/>
  <c r="I31" i="6"/>
  <c r="A30" i="6"/>
  <c r="C30" i="6" s="1"/>
  <c r="O29" i="6"/>
  <c r="C29" i="6"/>
  <c r="N27" i="6"/>
  <c r="O27" i="6" s="1"/>
  <c r="N26" i="6"/>
  <c r="M24" i="6"/>
  <c r="I24" i="6"/>
  <c r="A24" i="6"/>
  <c r="A25" i="6" s="1"/>
  <c r="M23" i="6"/>
  <c r="I23" i="6"/>
  <c r="C23" i="6"/>
  <c r="M22" i="6"/>
  <c r="I22" i="6"/>
  <c r="M21" i="6"/>
  <c r="I21" i="6"/>
  <c r="M20" i="6"/>
  <c r="I20" i="6"/>
  <c r="A17" i="6"/>
  <c r="A19" i="6" s="1"/>
  <c r="C16" i="6"/>
  <c r="C15" i="6"/>
  <c r="C14" i="6"/>
  <c r="C13" i="6"/>
  <c r="C12" i="6"/>
  <c r="C11" i="6"/>
  <c r="C10" i="6"/>
  <c r="A5" i="6"/>
  <c r="C4" i="6"/>
  <c r="C5" i="6" l="1"/>
  <c r="A6" i="6"/>
  <c r="N29" i="6"/>
  <c r="O26" i="6"/>
  <c r="A42" i="6"/>
  <c r="A43" i="6" s="1"/>
  <c r="A44" i="6" s="1"/>
  <c r="Q20" i="6"/>
  <c r="A31" i="6"/>
  <c r="A34" i="6" s="1"/>
  <c r="C34" i="6" s="1"/>
  <c r="Q21" i="6"/>
  <c r="A48" i="6"/>
  <c r="A49" i="6" s="1"/>
  <c r="A50" i="6" s="1"/>
  <c r="A26" i="6"/>
  <c r="C25" i="6"/>
  <c r="A35" i="6"/>
  <c r="C43" i="6"/>
  <c r="C19" i="6"/>
  <c r="A20" i="6"/>
  <c r="R20" i="6"/>
  <c r="R21" i="6"/>
  <c r="C24" i="6"/>
  <c r="C31" i="6"/>
  <c r="C17" i="6"/>
  <c r="P20" i="6"/>
  <c r="P21" i="6"/>
  <c r="C6" i="6" l="1"/>
  <c r="A7" i="6"/>
  <c r="A8" i="6" s="1"/>
  <c r="C8" i="6" s="1"/>
  <c r="C42" i="6"/>
  <c r="O21" i="6"/>
  <c r="C49" i="6"/>
  <c r="O20" i="6"/>
  <c r="C48" i="6"/>
  <c r="C20" i="6"/>
  <c r="A21" i="6"/>
  <c r="A45" i="6"/>
  <c r="C45" i="6" s="1"/>
  <c r="C44" i="6"/>
  <c r="A36" i="6"/>
  <c r="C36" i="6" s="1"/>
  <c r="C35" i="6"/>
  <c r="A51" i="6"/>
  <c r="C51" i="6" s="1"/>
  <c r="C50" i="6"/>
  <c r="A27" i="6"/>
  <c r="C26" i="6"/>
  <c r="C7" i="6" l="1"/>
  <c r="A28" i="6"/>
  <c r="C28" i="6" s="1"/>
  <c r="C27" i="6"/>
  <c r="C21" i="6"/>
  <c r="A22" i="6"/>
  <c r="C22" i="6" s="1"/>
  <c r="A9" i="6" l="1"/>
  <c r="C9" i="6" s="1"/>
  <c r="R28" i="6" s="1"/>
  <c r="O28" i="6" s="1"/>
  <c r="P23" i="6"/>
  <c r="Q28" i="6"/>
  <c r="Q22" i="6"/>
  <c r="R22" i="6"/>
  <c r="R24" i="6"/>
  <c r="P24" i="6"/>
  <c r="Q23" i="6"/>
  <c r="R23" i="6"/>
  <c r="Q24" i="6"/>
  <c r="P22" i="6"/>
  <c r="O22" i="6" l="1"/>
  <c r="V29" i="6"/>
  <c r="T18" i="6" s="1"/>
  <c r="O24" i="6"/>
  <c r="O23" i="6"/>
</calcChain>
</file>

<file path=xl/sharedStrings.xml><?xml version="1.0" encoding="utf-8"?>
<sst xmlns="http://schemas.openxmlformats.org/spreadsheetml/2006/main" count="738" uniqueCount="211">
  <si>
    <t>Obra</t>
  </si>
  <si>
    <t>Bancos</t>
  </si>
  <si>
    <t>B.D.I.</t>
  </si>
  <si>
    <t>Encargos Sociais</t>
  </si>
  <si>
    <t xml:space="preserve">Contratação de empresa para prestação de serviços de locações de equipamentos e ferramentas para atender às necessidades das secretarias municipais no muncipio de Barrocas-Ba. 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</si>
  <si>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</si>
  <si>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</si>
  <si>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</si>
  <si>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</si>
  <si>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</si>
  <si>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</si>
  <si>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</si>
  <si>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</si>
  <si>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</si>
  <si>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</si>
  <si>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</si>
  <si>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</si>
  <si>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</si>
  <si>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</si>
  <si>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</si>
  <si>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LOCAÇÃO DE EQUIPAMENTOS PARA CONSTRUÇÃO</t>
  </si>
  <si>
    <t/>
  </si>
  <si>
    <t xml:space="preserve"> 1.1 </t>
  </si>
  <si>
    <t xml:space="preserve"> 87445 </t>
  </si>
  <si>
    <t>SINAPI</t>
  </si>
  <si>
    <t>BETONEIRA CAPACIDADE NOMINAL 400 L, CAPACIDADE DE MISTURA 310 L, MOTOR A DIESEL POTÊNCIA 5,0 HP, SEM CARREGADOR - CHP DIURNO. AF_05/2023</t>
  </si>
  <si>
    <t>CHP</t>
  </si>
  <si>
    <t xml:space="preserve"> 1.2 </t>
  </si>
  <si>
    <t xml:space="preserve"> 104656 </t>
  </si>
  <si>
    <t>MARTELETE 2.6 KG PERFURADOR/ROMP</t>
  </si>
  <si>
    <t xml:space="preserve"> 1.3 </t>
  </si>
  <si>
    <t xml:space="preserve"> 102934 </t>
  </si>
  <si>
    <t>FURADEIRA DE IMPACTO</t>
  </si>
  <si>
    <t xml:space="preserve"> 1.4 </t>
  </si>
  <si>
    <t xml:space="preserve"> 013180 </t>
  </si>
  <si>
    <t>SBC</t>
  </si>
  <si>
    <t>SERRA MARMORE</t>
  </si>
  <si>
    <t>MES</t>
  </si>
  <si>
    <t xml:space="preserve"> 1.5 </t>
  </si>
  <si>
    <t>MARTELETE DE 5.1 KG</t>
  </si>
  <si>
    <t xml:space="preserve"> 1.6 </t>
  </si>
  <si>
    <t>FURADEIRA/PARAFUSADEIRA DE IMPACTO</t>
  </si>
  <si>
    <t>Total sem BDI</t>
  </si>
  <si>
    <t>Total do BDI</t>
  </si>
  <si>
    <t>Total Geral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</si>
  <si>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</si>
  <si>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</si>
  <si>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</si>
  <si>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</si>
  <si>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</si>
  <si>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</si>
  <si>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</si>
  <si>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</si>
  <si>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</si>
  <si>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</si>
  <si>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</si>
  <si>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</si>
  <si>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</si>
  <si>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</si>
  <si>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</si>
  <si>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8,33%</t>
  </si>
  <si>
    <t>Custo</t>
  </si>
  <si>
    <t>Porcentagem Acumulado</t>
  </si>
  <si>
    <t>16,67%</t>
  </si>
  <si>
    <t>25,0%</t>
  </si>
  <si>
    <t>33,33%</t>
  </si>
  <si>
    <t>41,67%</t>
  </si>
  <si>
    <t>50,0%</t>
  </si>
  <si>
    <t>58,33%</t>
  </si>
  <si>
    <t>66,67%</t>
  </si>
  <si>
    <t>75,0%</t>
  </si>
  <si>
    <t>83,33%</t>
  </si>
  <si>
    <t>100,0%</t>
  </si>
  <si>
    <t>Custo Acumulado</t>
  </si>
  <si>
    <t>Composições Analíticas com Preço Unitário</t>
  </si>
  <si>
    <t>Não Desonerado: 
Horista: 115,57%
Mensalista: 71,29%</t>
  </si>
  <si>
    <t>Composições Principais</t>
  </si>
  <si>
    <t>Tipo</t>
  </si>
  <si>
    <t>Composição</t>
  </si>
  <si>
    <t>CHOR - CUSTOS HORÁRIOS DE MÁQUINAS E EQUIPAMENTOS</t>
  </si>
  <si>
    <t>Composição Auxiliar</t>
  </si>
  <si>
    <t xml:space="preserve"> 87442 </t>
  </si>
  <si>
    <t>BETONEIRA CAPACIDADE NOMINAL 400 L, CAPACIDADE DE MISTURA 310 L, MOTOR A DIESEL POTÊNCIA 5,0 CV, SEM CARREGADOR - JUROS. AF_05/2023</t>
  </si>
  <si>
    <t>H</t>
  </si>
  <si>
    <t xml:space="preserve"> 87444 </t>
  </si>
  <si>
    <t>BETONEIRA CAPACIDADE NOMINAL 400 L, CAPACIDADE DE MISTURA 310 L, MOTOR A DIESEL POTÊNCIA 5,0 CV, SEM CARREGADOR - MATERIAIS NA OPERAÇÃO. AF_05/2023</t>
  </si>
  <si>
    <t xml:space="preserve"> 87441 </t>
  </si>
  <si>
    <t>BETONEIRA CAPACIDADE NOMINAL 400 L, CAPACIDADE DE MISTURA 310 L, MOTOR A DIESEL POTÊNCIA 5,0 CV, SEM CARREGADOR - DEPRECIAÇÃO. AF_05/2023</t>
  </si>
  <si>
    <t xml:space="preserve"> 87443 </t>
  </si>
  <si>
    <t>BETONEIRA CAPACIDADE NOMINAL 400 L, CAPACIDADE DE MISTURA 310 L, MOTOR A DIESEL POTÊNCIA 5,0 CV, SEM CARREGADOR - MANUTENÇÃO. AF_05/2023</t>
  </si>
  <si>
    <t>MO sem LS =&gt;</t>
  </si>
  <si>
    <t>LS =&gt;</t>
  </si>
  <si>
    <t>MO com LS =&gt;</t>
  </si>
  <si>
    <t>Valor do BDI =&gt;</t>
  </si>
  <si>
    <t>Valor com BDI =&gt;</t>
  </si>
  <si>
    <t>MARTELETE PERFURADOR/ ROMPEDOR ELÉTRICO, POTÊNCIA 800 W, 220 V - CHP DIURNO. AF_05/2023</t>
  </si>
  <si>
    <t>Custos Horários Produtivo e Improdutivo dos Equipamentos</t>
  </si>
  <si>
    <t xml:space="preserve"> 104652 </t>
  </si>
  <si>
    <t>MARTELETE PERFURADOR/ ROMPEDOR ELÉTRICO, POTÊNCIA 800 W, 220 V - DEPRECIAÇÃO. AF_05/2023</t>
  </si>
  <si>
    <t>Depreciação, Juros, Impostos e Seguros, Manutenção e Materiais na Operação dos Equipamentos</t>
  </si>
  <si>
    <t xml:space="preserve"> 104655 </t>
  </si>
  <si>
    <t>MARTELETE PERFURADOR/ ROMPEDOR ELÉTRICO, POTÊNCIA 800 W, 220 V - MATERIAIS NA OPERAÇÃO. AF_05/2023</t>
  </si>
  <si>
    <t xml:space="preserve"> 104654 </t>
  </si>
  <si>
    <t>MARTELETE PERFURADOR/ ROMPEDOR ELÉTRICO, POTÊNCIA 800 W, 220 V - MANUTENÇÃO. AF_05/2023</t>
  </si>
  <si>
    <t xml:space="preserve"> 104653 </t>
  </si>
  <si>
    <t>MARTELETE PERFURADOR/ ROMPEDOR ELÉTRICO, POTÊNCIA 800 W, 220 V - JUROS. AF_05/2023</t>
  </si>
  <si>
    <t>FURADEIRA ELETROMAGNÉTICA, VELOCIDADE (SEM CARGA/ COM CARGA) 450/ 270 RPM, ESPESSURA MÁXIMA DA CHAPA A SER FURADA 50 MM, PORÇA DE ADESÃO MAGNÉTICA 17000 N, POTÊNCIA 1100 W, ALIMENTÇÃO 220 - 60 HZ, MONOFÁSICA - CHP DIURNO. AF_08/2019</t>
  </si>
  <si>
    <t xml:space="preserve"> 102932 </t>
  </si>
  <si>
    <t>FURADEIRA ELETROMAGNÉTICA, VELOCIDADE (SEM CARGA/ COM CARGA) 450/ 270 RPM, ESPESSURA MÁXIMA DA CHAPA A SER FURADA 50 MM, PORÇA DE ADESÃO MAGNÉTICA 17000 N, POTÊNCIA 1100 W, ALIMENTÇÃO 220 - 60 HZ, MONOFÁSICA - MANUTENÇÃO. AF_08/2019</t>
  </si>
  <si>
    <t xml:space="preserve"> 102933 </t>
  </si>
  <si>
    <t>FURADEIRA ELETROMAGNÉTICA, VELOCIDADE (SEM CARGA/ COM CARGA) 450/ 270 RPM, ESPESSURA MÁXIMA DA CHAPA A SER FURADA 50 MM, PORÇA DE ADESÃO MAGNÉTICA 17000 N, POTÊNCIA 1100 W, ALIMENTÇÃO 220 - 60 HZ, MONOFÁSICA - MATERIAIS NA OPERAÇÃO. AF_08/2019</t>
  </si>
  <si>
    <t xml:space="preserve"> 102931 </t>
  </si>
  <si>
    <t>FURADEIRA ELETROMAGNÉTICA, VELOCIDADE (SEM CARGA/ COM CARGA) 450/ 270 RPM, ESPESSURA MÁXIMA DA CHAPA A SER FURADA 50 MM, PORÇA DE ADESÃO MAGNÉTICA 17000 N, POTÊNCIA 1100 W, ALIMENTÇÃO 220 - 60 HZ, MONOFÁSICA - JUROS. AF_08/2019</t>
  </si>
  <si>
    <t xml:space="preserve"> 102930 </t>
  </si>
  <si>
    <t>FURADEIRA ELETROMAGNÉTICA, VELOCIDADE (SEM CARGA/ COM CARGA) 450/ 270 RPM, ESPESSURA MÁXIMA DA CHAPA A SER FURADA 50 MM, PORÇA DE ADESÃO MAGNÉTICA 17000 N, POTÊNCIA 1100 W, ALIMENTÇÃO 220 - 60 HZ, MONOFÁSICA - DEPRECIAÇÃO. AF_08/2019</t>
  </si>
  <si>
    <t>ALUGUEL SERRA CIRCULAR MANUAL MAKITA</t>
  </si>
  <si>
    <t>MAQUINAS E FERRAMENTAS</t>
  </si>
  <si>
    <t>Insumo</t>
  </si>
  <si>
    <t xml:space="preserve"> 021913 </t>
  </si>
  <si>
    <t>ALUGUEL MENSAL SERRA PORTATIL MAKITA 5900-B</t>
  </si>
  <si>
    <t>Material</t>
  </si>
  <si>
    <t>Composições Auxiliares</t>
  </si>
  <si>
    <t xml:space="preserve"> 00010537 </t>
  </si>
  <si>
    <t>BETONEIRA CAPACIDADE NOMINAL 400 L, CAPACIDADE DE MISTURA 310 L, MOTOR A DIESEL POTENCIA 5 CV, SEM CARREGADOR</t>
  </si>
  <si>
    <t>Equipamento</t>
  </si>
  <si>
    <t>UN</t>
  </si>
  <si>
    <t xml:space="preserve"> 00004221 </t>
  </si>
  <si>
    <t>OLEO DIESEL COMBUSTIVEL COMUM METROPOLITANO S-10 OU S-500</t>
  </si>
  <si>
    <t>L</t>
  </si>
  <si>
    <t xml:space="preserve"> 00044015 </t>
  </si>
  <si>
    <t>FURADEIRA ELETROMAGNETICA, VELOCIDADE (SEM CARGA/ COM CARGA) 450/ 270 RPM, ESPESSURA MAXIMA DA CHAPA A SER FURADA 50 MM, PORCA DE ADESAO MAGNETICA 17000 N, POTENCIA 1100 W, ALIMENTACAO 220 - 60 HZ, MONOFASICA</t>
  </si>
  <si>
    <t xml:space="preserve"> 00002705 </t>
  </si>
  <si>
    <t>ENERGIA ELETRICA ATE 2000 KWH INDUSTRIAL, SEM DEMANDA</t>
  </si>
  <si>
    <t>KW/H</t>
  </si>
  <si>
    <t xml:space="preserve"> 00045092 </t>
  </si>
  <si>
    <t>MARTELETE PERFURADOR/ ROMPEDOR ELETRICO, *800* W, 220 V</t>
  </si>
  <si>
    <r>
      <t xml:space="preserve">CIDADE: </t>
    </r>
    <r>
      <rPr>
        <sz val="12"/>
        <rFont val="Arial"/>
        <family val="2"/>
      </rPr>
      <t>Barrocas/BA</t>
    </r>
  </si>
  <si>
    <r>
      <t xml:space="preserve">ENDEREÇO: </t>
    </r>
    <r>
      <rPr>
        <sz val="12"/>
        <rFont val="Arial"/>
        <family val="2"/>
      </rPr>
      <t>Diversos locais do município</t>
    </r>
  </si>
  <si>
    <t>ENCARGOS SOCIAIS SOBRE A MÃO DE OBRA</t>
  </si>
  <si>
    <r>
      <rPr>
        <b/>
        <sz val="12"/>
        <rFont val="Arial"/>
        <family val="2"/>
      </rPr>
      <t>OBRA/SERVIÇO:</t>
    </r>
    <r>
      <rPr>
        <sz val="12"/>
        <rFont val="Arial"/>
        <family val="2"/>
      </rPr>
      <t xml:space="preserve"> Contratação de empresa para prestação de serviços de locações de equipamentos e ferramentas para atender às necessidades das secretarias municipais no muncipio de Barrocas-Ba. </t>
    </r>
  </si>
  <si>
    <r>
      <rPr>
        <b/>
        <sz val="12"/>
        <rFont val="Arial"/>
        <family val="2"/>
      </rPr>
      <t xml:space="preserve">DATA BASE: </t>
    </r>
    <r>
      <rPr>
        <sz val="12"/>
        <rFont val="Arial"/>
        <family val="2"/>
      </rPr>
      <t>SINAPI/SBC - 02/2025 (SEM DESONERADO)</t>
    </r>
  </si>
  <si>
    <t>MIN</t>
  </si>
  <si>
    <t>MED</t>
  </si>
  <si>
    <t>MAX</t>
  </si>
  <si>
    <t>Construção e Reforma de Edifícios</t>
  </si>
  <si>
    <t>AC</t>
  </si>
  <si>
    <t>SIM</t>
  </si>
  <si>
    <t>SG</t>
  </si>
  <si>
    <t>NÃO</t>
  </si>
  <si>
    <t>R</t>
  </si>
  <si>
    <t>Nº TC/CR</t>
  </si>
  <si>
    <t>PROPONENTE / TOMADOR</t>
  </si>
  <si>
    <t>DF</t>
  </si>
  <si>
    <t>BDI PAD</t>
  </si>
  <si>
    <t>OBJETO</t>
  </si>
  <si>
    <t>Construção de Praças Urbanas, Rodovias, Ferrovias e recapeamento e pavimentação de vias urbanas</t>
  </si>
  <si>
    <t>TIPO DE OBRA DO EMPREENDIMENTO</t>
  </si>
  <si>
    <t>DESONERAÇÃO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</si>
  <si>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</si>
  <si>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</si>
  <si>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</si>
  <si>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</si>
  <si>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</si>
  <si>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</si>
  <si>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</si>
  <si>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</si>
  <si>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</si>
  <si>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</si>
  <si>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</si>
  <si>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</si>
  <si>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</si>
  <si>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</si>
  <si>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</si>
  <si>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</si>
  <si>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</si>
  <si>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</si>
  <si>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</si>
  <si>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</si>
  <si>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</si>
  <si>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pedir anexo</t>
  </si>
  <si>
    <t>Anexo: Relatório Técnico Circunstanciado justificando a adoção do percentual de cada parcela do BDI.</t>
  </si>
  <si>
    <t>anexo apresentado</t>
  </si>
  <si>
    <t>Os valores de BDI foram calculados com o emprego da fórmula:</t>
  </si>
  <si>
    <t xml:space="preserve"> - 1</t>
  </si>
  <si>
    <t>Fornecimento de Materiais e Equipamentos (aquisição indireta - em conjunto com licitação de obras)</t>
  </si>
  <si>
    <t>Estudos e Projetos, Planos e Gerenciamento e outros correlatos</t>
  </si>
  <si>
    <t>K1</t>
  </si>
  <si>
    <t>-</t>
  </si>
  <si>
    <t>K2</t>
  </si>
  <si>
    <t>K3</t>
  </si>
  <si>
    <t>Fornecimento de Materiais e Equipamentos (aquisição direta)</t>
  </si>
  <si>
    <t xml:space="preserve">SINAPI - 02/2025 - Bahia
SBC - 02/2025 - Bahia
</t>
  </si>
  <si>
    <t xml:space="preserve">SINAPI - 02/2025 - Bahia
SBC - 02/2025 - Bahia
</t>
  </si>
  <si>
    <t xml:space="preserve"> LOCAÇÃO DE EQUIPAMENTOS PARA CONSTRUÇÃO</t>
  </si>
  <si>
    <t>100,00%
60.725,28</t>
  </si>
  <si>
    <t>8,33%
5.060,24</t>
  </si>
  <si>
    <t>8,33%
5.060,42</t>
  </si>
  <si>
    <t>5.060,23</t>
  </si>
  <si>
    <t>5.060,41</t>
  </si>
  <si>
    <t>91,66%</t>
  </si>
  <si>
    <t>10.120,64</t>
  </si>
  <si>
    <t>15.181,05</t>
  </si>
  <si>
    <t>20.241,46</t>
  </si>
  <si>
    <t>25.301,87</t>
  </si>
  <si>
    <t>30.362,10</t>
  </si>
  <si>
    <t>35.422,33</t>
  </si>
  <si>
    <t>40.482,74</t>
  </si>
  <si>
    <t>45.542,97</t>
  </si>
  <si>
    <t>50.603,38</t>
  </si>
  <si>
    <t>55.663,79</t>
  </si>
  <si>
    <t>60.725,28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</si>
</sst>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_(* #,##0.00_);_(* \(#,##0.00\);_(* \-??_);_(@_)"/>
    <numFmt numFmtId="167" formatCode="_(&quot;R$ &quot;* #,##0.00_);_(&quot;R$ &quot;* \(#,##0.00\);_(&quot;R$ &quot;* &quot;-&quot;??_);_(@_)"/>
    <numFmt numFmtId="168" formatCode="[$-F800]dddd\,\ mmmm\ dd\,\ yyyy"/>
    <numFmt numFmtId="169" formatCode="dd\ &quot;de&quot;\ mmmm\ &quot;de&quot;\ yyyy"/>
  </numFmts>
  <fonts count="4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sz val="10"/>
      <name val="Arial"/>
      <family val="2"/>
      <charset val="1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FF"/>
      <name val="Arial"/>
      <family val="2"/>
    </font>
    <font>
      <b/>
      <u/>
      <sz val="15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20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FFFFFF"/>
      <name val="Arial"/>
      <family val="2"/>
    </font>
    <font>
      <b/>
      <sz val="11"/>
      <color rgb="FF0000FF"/>
      <name val="Arial"/>
      <family val="2"/>
    </font>
    <font>
      <b/>
      <sz val="18"/>
      <color theme="1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u/>
      <sz val="10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rgb="FFFFFF99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</borders>
  <cellStyleXfs count="7">
    <xf numFmtId="0" fontId="0" fillId="0" borderId="0"/>
    <xf numFmtId="44" fontId="24" fillId="0" borderId="0" applyFont="0" applyFill="0" applyBorder="0" applyAlignment="0" applyProtection="0"/>
    <xf numFmtId="0" fontId="26" fillId="0" borderId="0"/>
    <xf numFmtId="44" fontId="29" fillId="0" borderId="0" applyFill="0" applyBorder="0" applyAlignment="0" applyProtection="0"/>
    <xf numFmtId="166" fontId="26" fillId="0" borderId="0"/>
    <xf numFmtId="0" fontId="29" fillId="0" borderId="0"/>
    <xf numFmtId="9" fontId="24" fillId="0" borderId="0" applyFont="0" applyFill="0" applyBorder="0" applyAlignment="0" applyProtection="0"/>
  </cellStyleXfs>
  <cellXfs count="21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3" fillId="4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164" fontId="10" fillId="11" borderId="4" xfId="0" applyNumberFormat="1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13" fillId="13" borderId="4" xfId="0" applyFont="1" applyFill="1" applyBorder="1" applyAlignment="1">
      <alignment horizontal="center" vertical="center" wrapText="1"/>
    </xf>
    <xf numFmtId="0" fontId="14" fillId="14" borderId="4" xfId="0" applyFont="1" applyFill="1" applyBorder="1" applyAlignment="1">
      <alignment horizontal="center" vertical="center" wrapText="1"/>
    </xf>
    <xf numFmtId="164" fontId="16" fillId="16" borderId="4" xfId="0" applyNumberFormat="1" applyFont="1" applyFill="1" applyBorder="1" applyAlignment="1">
      <alignment horizontal="center" vertical="center" wrapText="1"/>
    </xf>
    <xf numFmtId="44" fontId="8" fillId="9" borderId="4" xfId="1" applyFont="1" applyFill="1" applyBorder="1" applyAlignment="1">
      <alignment horizontal="center" vertical="center" wrapText="1"/>
    </xf>
    <xf numFmtId="44" fontId="9" fillId="10" borderId="4" xfId="1" applyFont="1" applyFill="1" applyBorder="1" applyAlignment="1">
      <alignment horizontal="center" vertical="center" wrapText="1"/>
    </xf>
    <xf numFmtId="44" fontId="15" fillId="15" borderId="4" xfId="1" applyFont="1" applyFill="1" applyBorder="1" applyAlignment="1">
      <alignment horizontal="center" vertical="center" wrapText="1"/>
    </xf>
    <xf numFmtId="0" fontId="18" fillId="19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vertical="top" wrapText="1"/>
    </xf>
    <xf numFmtId="0" fontId="23" fillId="24" borderId="0" xfId="0" applyFont="1" applyFill="1" applyAlignment="1">
      <alignment vertical="top" wrapText="1"/>
    </xf>
    <xf numFmtId="0" fontId="0" fillId="0" borderId="0" xfId="0" applyAlignment="1"/>
    <xf numFmtId="0" fontId="23" fillId="28" borderId="0" xfId="0" applyFont="1" applyFill="1" applyAlignment="1">
      <alignment horizontal="center" vertical="top" wrapText="1"/>
    </xf>
    <xf numFmtId="0" fontId="0" fillId="29" borderId="0" xfId="0" applyFill="1"/>
    <xf numFmtId="0" fontId="1" fillId="27" borderId="0" xfId="0" applyFont="1" applyFill="1" applyAlignment="1">
      <alignment horizontal="left" vertical="top" wrapText="1"/>
    </xf>
    <xf numFmtId="0" fontId="1" fillId="27" borderId="2" xfId="0" applyFont="1" applyFill="1" applyBorder="1" applyAlignment="1">
      <alignment horizontal="left" vertical="top" wrapText="1"/>
    </xf>
    <xf numFmtId="0" fontId="1" fillId="27" borderId="2" xfId="0" applyFont="1" applyFill="1" applyBorder="1" applyAlignment="1">
      <alignment horizontal="right" vertical="top" wrapText="1"/>
    </xf>
    <xf numFmtId="0" fontId="6" fillId="25" borderId="2" xfId="0" applyFont="1" applyFill="1" applyBorder="1" applyAlignment="1">
      <alignment horizontal="left" vertical="top" wrapText="1"/>
    </xf>
    <xf numFmtId="0" fontId="6" fillId="25" borderId="2" xfId="0" applyFont="1" applyFill="1" applyBorder="1" applyAlignment="1">
      <alignment horizontal="right" vertical="top" wrapText="1"/>
    </xf>
    <xf numFmtId="0" fontId="12" fillId="25" borderId="3" xfId="0" applyFont="1" applyFill="1" applyBorder="1" applyAlignment="1">
      <alignment horizontal="right" vertical="top" wrapText="1"/>
    </xf>
    <xf numFmtId="0" fontId="11" fillId="27" borderId="0" xfId="0" applyFont="1" applyFill="1" applyAlignment="1">
      <alignment horizontal="right" vertical="top" wrapText="1"/>
    </xf>
    <xf numFmtId="0" fontId="17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center" vertical="top" wrapText="1"/>
    </xf>
    <xf numFmtId="0" fontId="11" fillId="28" borderId="0" xfId="0" applyFont="1" applyFill="1" applyAlignment="1">
      <alignment horizontal="left" vertical="top" wrapText="1"/>
    </xf>
    <xf numFmtId="0" fontId="17" fillId="28" borderId="0" xfId="0" applyFont="1" applyFill="1" applyAlignment="1">
      <alignment horizontal="center" vertical="top" wrapText="1"/>
    </xf>
    <xf numFmtId="0" fontId="11" fillId="28" borderId="0" xfId="0" applyFont="1" applyFill="1" applyAlignment="1">
      <alignment horizontal="center" vertical="top" wrapText="1"/>
    </xf>
    <xf numFmtId="0" fontId="17" fillId="27" borderId="0" xfId="0" applyFont="1" applyFill="1" applyAlignment="1">
      <alignment horizontal="left" vertical="top" wrapText="1"/>
    </xf>
    <xf numFmtId="0" fontId="12" fillId="26" borderId="0" xfId="0" applyFont="1" applyFill="1" applyBorder="1" applyAlignment="1">
      <alignment horizontal="left" vertical="top" wrapText="1"/>
    </xf>
    <xf numFmtId="0" fontId="1" fillId="27" borderId="4" xfId="0" applyFont="1" applyFill="1" applyBorder="1" applyAlignment="1">
      <alignment horizontal="center" vertical="center" wrapText="1"/>
    </xf>
    <xf numFmtId="0" fontId="12" fillId="26" borderId="4" xfId="0" applyFont="1" applyFill="1" applyBorder="1" applyAlignment="1">
      <alignment horizontal="center" vertical="center" wrapText="1"/>
    </xf>
    <xf numFmtId="165" fontId="12" fillId="26" borderId="4" xfId="0" applyNumberFormat="1" applyFont="1" applyFill="1" applyBorder="1" applyAlignment="1">
      <alignment horizontal="center" vertical="center" wrapText="1"/>
    </xf>
    <xf numFmtId="4" fontId="12" fillId="26" borderId="4" xfId="0" applyNumberFormat="1" applyFont="1" applyFill="1" applyBorder="1" applyAlignment="1">
      <alignment horizontal="center" vertical="center" wrapText="1"/>
    </xf>
    <xf numFmtId="0" fontId="17" fillId="17" borderId="4" xfId="0" applyFont="1" applyFill="1" applyBorder="1" applyAlignment="1">
      <alignment horizontal="center" vertical="center" wrapText="1"/>
    </xf>
    <xf numFmtId="165" fontId="17" fillId="17" borderId="4" xfId="0" applyNumberFormat="1" applyFont="1" applyFill="1" applyBorder="1" applyAlignment="1">
      <alignment horizontal="center" vertical="center" wrapText="1"/>
    </xf>
    <xf numFmtId="4" fontId="17" fillId="17" borderId="4" xfId="0" applyNumberFormat="1" applyFont="1" applyFill="1" applyBorder="1" applyAlignment="1">
      <alignment horizontal="center" vertical="center" wrapText="1"/>
    </xf>
    <xf numFmtId="0" fontId="17" fillId="27" borderId="4" xfId="0" applyFont="1" applyFill="1" applyBorder="1" applyAlignment="1">
      <alignment horizontal="center" vertical="center" wrapText="1"/>
    </xf>
    <xf numFmtId="4" fontId="17" fillId="27" borderId="4" xfId="0" applyNumberFormat="1" applyFont="1" applyFill="1" applyBorder="1" applyAlignment="1">
      <alignment horizontal="center" vertical="center" wrapText="1"/>
    </xf>
    <xf numFmtId="0" fontId="17" fillId="18" borderId="4" xfId="0" applyFont="1" applyFill="1" applyBorder="1" applyAlignment="1">
      <alignment horizontal="center" vertical="center" wrapText="1"/>
    </xf>
    <xf numFmtId="165" fontId="17" fillId="18" borderId="4" xfId="0" applyNumberFormat="1" applyFont="1" applyFill="1" applyBorder="1" applyAlignment="1">
      <alignment horizontal="center" vertical="center" wrapText="1"/>
    </xf>
    <xf numFmtId="4" fontId="17" fillId="18" borderId="4" xfId="0" applyNumberFormat="1" applyFont="1" applyFill="1" applyBorder="1" applyAlignment="1">
      <alignment horizontal="center" vertical="center" wrapText="1"/>
    </xf>
    <xf numFmtId="0" fontId="17" fillId="27" borderId="0" xfId="0" applyFont="1" applyFill="1" applyAlignment="1">
      <alignment vertical="top" wrapText="1"/>
    </xf>
    <xf numFmtId="0" fontId="29" fillId="0" borderId="0" xfId="2" applyFont="1" applyAlignment="1">
      <alignment vertical="center" wrapText="1"/>
    </xf>
    <xf numFmtId="0" fontId="28" fillId="0" borderId="0" xfId="2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44" fontId="29" fillId="0" borderId="0" xfId="3" applyBorder="1" applyAlignment="1">
      <alignment horizontal="center" vertical="center" wrapText="1"/>
    </xf>
    <xf numFmtId="0" fontId="27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29" fillId="0" borderId="0" xfId="2" applyFont="1" applyAlignment="1">
      <alignment horizontal="center" vertical="center"/>
    </xf>
    <xf numFmtId="44" fontId="29" fillId="0" borderId="0" xfId="3" applyBorder="1" applyAlignment="1">
      <alignment vertical="center"/>
    </xf>
    <xf numFmtId="166" fontId="29" fillId="0" borderId="0" xfId="4" applyFont="1" applyAlignment="1">
      <alignment horizontal="center" vertical="center" wrapText="1"/>
    </xf>
    <xf numFmtId="44" fontId="29" fillId="0" borderId="0" xfId="3" applyAlignment="1">
      <alignment vertical="center" wrapText="1"/>
    </xf>
    <xf numFmtId="0" fontId="28" fillId="30" borderId="7" xfId="5" applyFont="1" applyFill="1" applyBorder="1" applyAlignment="1">
      <alignment vertical="center"/>
    </xf>
    <xf numFmtId="0" fontId="29" fillId="0" borderId="0" xfId="5"/>
    <xf numFmtId="0" fontId="1" fillId="2" borderId="0" xfId="0" applyFont="1" applyFill="1" applyAlignment="1">
      <alignment horizontal="center" vertical="center" wrapText="1"/>
    </xf>
    <xf numFmtId="0" fontId="30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10" fontId="33" fillId="0" borderId="1" xfId="0" applyNumberFormat="1" applyFont="1" applyBorder="1" applyAlignment="1">
      <alignment horizontal="center"/>
    </xf>
    <xf numFmtId="0" fontId="31" fillId="0" borderId="0" xfId="0" applyFont="1"/>
    <xf numFmtId="0" fontId="31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vertical="top" wrapText="1"/>
    </xf>
    <xf numFmtId="0" fontId="25" fillId="0" borderId="1" xfId="0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39" fillId="0" borderId="0" xfId="0" applyFont="1" applyAlignment="1">
      <alignment horizontal="center" vertical="center" wrapText="1"/>
    </xf>
    <xf numFmtId="10" fontId="39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44" fillId="0" borderId="0" xfId="0" applyFont="1" applyAlignment="1">
      <alignment horizontal="center" vertical="top"/>
    </xf>
    <xf numFmtId="0" fontId="25" fillId="0" borderId="0" xfId="0" applyFont="1"/>
    <xf numFmtId="0" fontId="25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0" fillId="29" borderId="0" xfId="0" applyFont="1" applyFill="1"/>
    <xf numFmtId="0" fontId="31" fillId="29" borderId="0" xfId="0" applyFont="1" applyFill="1"/>
    <xf numFmtId="10" fontId="25" fillId="32" borderId="1" xfId="0" applyNumberFormat="1" applyFont="1" applyFill="1" applyBorder="1" applyAlignment="1">
      <alignment horizontal="center" vertical="center"/>
    </xf>
    <xf numFmtId="10" fontId="25" fillId="29" borderId="1" xfId="0" applyNumberFormat="1" applyFont="1" applyFill="1" applyBorder="1" applyAlignment="1">
      <alignment horizontal="center" vertical="center"/>
    </xf>
    <xf numFmtId="0" fontId="30" fillId="0" borderId="0" xfId="0" applyFont="1" applyFill="1" applyBorder="1"/>
    <xf numFmtId="169" fontId="30" fillId="0" borderId="0" xfId="0" applyNumberFormat="1" applyFont="1" applyFill="1" applyBorder="1"/>
    <xf numFmtId="0" fontId="31" fillId="0" borderId="0" xfId="0" applyFont="1" applyFill="1" applyBorder="1" applyAlignment="1">
      <alignment horizontal="left"/>
    </xf>
    <xf numFmtId="0" fontId="25" fillId="0" borderId="0" xfId="0" applyFont="1" applyFill="1" applyBorder="1"/>
    <xf numFmtId="0" fontId="31" fillId="0" borderId="0" xfId="0" applyFont="1" applyFill="1" applyBorder="1" applyAlignment="1">
      <alignment horizontal="left" vertical="top"/>
    </xf>
    <xf numFmtId="0" fontId="30" fillId="0" borderId="0" xfId="0" applyFont="1" applyBorder="1"/>
    <xf numFmtId="0" fontId="0" fillId="0" borderId="0" xfId="0" applyBorder="1"/>
    <xf numFmtId="0" fontId="34" fillId="0" borderId="0" xfId="0" applyFont="1" applyBorder="1"/>
    <xf numFmtId="0" fontId="0" fillId="0" borderId="0" xfId="0"/>
    <xf numFmtId="0" fontId="3" fillId="4" borderId="0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44" fontId="8" fillId="9" borderId="0" xfId="1" applyFont="1" applyFill="1" applyBorder="1" applyAlignment="1">
      <alignment horizontal="center" vertical="center" wrapText="1"/>
    </xf>
    <xf numFmtId="44" fontId="9" fillId="10" borderId="0" xfId="1" applyFont="1" applyFill="1" applyBorder="1" applyAlignment="1">
      <alignment horizontal="center" vertical="center" wrapText="1"/>
    </xf>
    <xf numFmtId="0" fontId="12" fillId="12" borderId="0" xfId="0" applyFont="1" applyFill="1" applyBorder="1" applyAlignment="1">
      <alignment horizontal="center" vertical="center" wrapText="1"/>
    </xf>
    <xf numFmtId="0" fontId="13" fillId="13" borderId="0" xfId="0" applyFont="1" applyFill="1" applyBorder="1" applyAlignment="1">
      <alignment horizontal="center" vertical="center" wrapText="1"/>
    </xf>
    <xf numFmtId="0" fontId="14" fillId="14" borderId="0" xfId="0" applyFont="1" applyFill="1" applyBorder="1" applyAlignment="1">
      <alignment horizontal="center" vertical="center" wrapText="1"/>
    </xf>
    <xf numFmtId="44" fontId="15" fillId="15" borderId="0" xfId="1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top" wrapText="1"/>
    </xf>
    <xf numFmtId="0" fontId="23" fillId="28" borderId="0" xfId="0" applyFont="1" applyFill="1" applyBorder="1" applyAlignment="1">
      <alignment horizontal="center" vertical="top" wrapText="1"/>
    </xf>
    <xf numFmtId="0" fontId="22" fillId="23" borderId="0" xfId="0" applyFont="1" applyFill="1" applyBorder="1" applyAlignment="1">
      <alignment horizontal="left" vertical="top" wrapText="1"/>
    </xf>
    <xf numFmtId="0" fontId="20" fillId="21" borderId="0" xfId="0" applyFont="1" applyFill="1" applyBorder="1" applyAlignment="1">
      <alignment horizontal="right" vertical="top" wrapText="1"/>
    </xf>
    <xf numFmtId="0" fontId="0" fillId="29" borderId="0" xfId="0" applyFill="1" applyBorder="1"/>
    <xf numFmtId="0" fontId="18" fillId="19" borderId="0" xfId="0" applyFont="1" applyFill="1" applyBorder="1" applyAlignment="1">
      <alignment vertical="top" wrapText="1"/>
    </xf>
    <xf numFmtId="44" fontId="21" fillId="22" borderId="0" xfId="1" applyFont="1" applyFill="1" applyBorder="1" applyAlignment="1">
      <alignment vertical="top" wrapText="1"/>
    </xf>
    <xf numFmtId="0" fontId="11" fillId="27" borderId="0" xfId="0" applyFont="1" applyFill="1" applyAlignment="1">
      <alignment horizontal="left" vertical="top" wrapText="1"/>
    </xf>
    <xf numFmtId="0" fontId="0" fillId="0" borderId="0" xfId="0"/>
    <xf numFmtId="0" fontId="11" fillId="27" borderId="0" xfId="0" applyFont="1" applyFill="1" applyAlignment="1">
      <alignment horizontal="right" vertical="top" wrapText="1"/>
    </xf>
    <xf numFmtId="0" fontId="12" fillId="12" borderId="4" xfId="0" applyFont="1" applyFill="1" applyBorder="1" applyAlignment="1">
      <alignment horizontal="left" vertical="center" wrapText="1"/>
    </xf>
    <xf numFmtId="44" fontId="21" fillId="22" borderId="0" xfId="1" applyFont="1" applyFill="1" applyAlignment="1">
      <alignment vertical="top" wrapText="1"/>
    </xf>
    <xf numFmtId="10" fontId="20" fillId="21" borderId="0" xfId="6" applyNumberFormat="1" applyFont="1" applyFill="1" applyBorder="1" applyAlignment="1">
      <alignment horizontal="right" vertical="top" wrapText="1"/>
    </xf>
    <xf numFmtId="0" fontId="2" fillId="3" borderId="0" xfId="0" applyFont="1" applyFill="1" applyBorder="1" applyAlignment="1">
      <alignment horizontal="center" wrapText="1"/>
    </xf>
    <xf numFmtId="0" fontId="0" fillId="0" borderId="0" xfId="0" applyBorder="1"/>
    <xf numFmtId="0" fontId="20" fillId="21" borderId="0" xfId="0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center" vertical="top" wrapText="1"/>
    </xf>
    <xf numFmtId="0" fontId="11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3" borderId="4" xfId="0" applyFont="1" applyFill="1" applyBorder="1" applyAlignment="1">
      <alignment horizontal="center" wrapText="1"/>
    </xf>
    <xf numFmtId="0" fontId="0" fillId="0" borderId="4" xfId="0" applyBorder="1"/>
    <xf numFmtId="0" fontId="1" fillId="2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center" wrapText="1"/>
    </xf>
    <xf numFmtId="0" fontId="11" fillId="19" borderId="0" xfId="0" applyFont="1" applyFill="1" applyAlignment="1">
      <alignment horizontal="center" vertical="center" wrapText="1"/>
    </xf>
    <xf numFmtId="0" fontId="11" fillId="27" borderId="0" xfId="0" applyFont="1" applyFill="1" applyAlignment="1">
      <alignment horizontal="left" vertical="top" wrapText="1"/>
    </xf>
    <xf numFmtId="0" fontId="11" fillId="28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center" vertical="top" wrapText="1"/>
    </xf>
    <xf numFmtId="0" fontId="11" fillId="28" borderId="0" xfId="0" applyFont="1" applyFill="1" applyAlignment="1">
      <alignment horizontal="center" vertical="center" wrapText="1"/>
    </xf>
    <xf numFmtId="0" fontId="1" fillId="28" borderId="21" xfId="0" applyFont="1" applyFill="1" applyBorder="1" applyAlignment="1">
      <alignment horizontal="center" wrapText="1"/>
    </xf>
    <xf numFmtId="0" fontId="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center" vertical="top" wrapText="1"/>
    </xf>
    <xf numFmtId="0" fontId="17" fillId="17" borderId="4" xfId="0" applyFont="1" applyFill="1" applyBorder="1" applyAlignment="1">
      <alignment horizontal="center" vertical="center" wrapText="1"/>
    </xf>
    <xf numFmtId="0" fontId="1" fillId="27" borderId="0" xfId="0" applyFont="1" applyFill="1" applyAlignment="1">
      <alignment horizontal="center" wrapText="1"/>
    </xf>
    <xf numFmtId="0" fontId="0" fillId="0" borderId="0" xfId="0"/>
    <xf numFmtId="0" fontId="1" fillId="27" borderId="4" xfId="0" applyFont="1" applyFill="1" applyBorder="1" applyAlignment="1">
      <alignment horizontal="center" vertical="center" wrapText="1"/>
    </xf>
    <xf numFmtId="0" fontId="12" fillId="26" borderId="4" xfId="0" applyFont="1" applyFill="1" applyBorder="1" applyAlignment="1">
      <alignment horizontal="center" vertical="center" wrapText="1"/>
    </xf>
    <xf numFmtId="0" fontId="17" fillId="27" borderId="4" xfId="0" applyFont="1" applyFill="1" applyBorder="1" applyAlignment="1">
      <alignment horizontal="center" vertical="center" wrapText="1"/>
    </xf>
    <xf numFmtId="0" fontId="17" fillId="18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27" borderId="0" xfId="0" applyFont="1" applyFill="1" applyAlignment="1">
      <alignment horizontal="right" vertical="top" wrapText="1"/>
    </xf>
    <xf numFmtId="44" fontId="11" fillId="27" borderId="0" xfId="1" applyFont="1" applyFill="1" applyAlignment="1">
      <alignment horizontal="right" vertical="top" wrapText="1"/>
    </xf>
    <xf numFmtId="0" fontId="27" fillId="0" borderId="0" xfId="2" applyFont="1" applyAlignment="1">
      <alignment horizontal="left" vertical="center" wrapText="1"/>
    </xf>
    <xf numFmtId="0" fontId="28" fillId="30" borderId="5" xfId="5" applyFont="1" applyFill="1" applyBorder="1" applyAlignment="1">
      <alignment horizontal="center" vertical="center"/>
    </xf>
    <xf numFmtId="0" fontId="28" fillId="30" borderId="6" xfId="5" applyFont="1" applyFill="1" applyBorder="1" applyAlignment="1">
      <alignment horizontal="center" vertical="center"/>
    </xf>
    <xf numFmtId="0" fontId="30" fillId="31" borderId="0" xfId="0" applyFont="1" applyFill="1" applyBorder="1" applyAlignment="1">
      <alignment horizontal="left" vertical="top" wrapText="1"/>
    </xf>
    <xf numFmtId="49" fontId="30" fillId="31" borderId="0" xfId="0" applyNumberFormat="1" applyFont="1" applyFill="1" applyBorder="1" applyAlignment="1">
      <alignment horizontal="left" vertical="top" wrapText="1"/>
    </xf>
    <xf numFmtId="0" fontId="31" fillId="0" borderId="8" xfId="0" applyFont="1" applyBorder="1" applyAlignment="1">
      <alignment horizontal="left" vertical="top"/>
    </xf>
    <xf numFmtId="0" fontId="29" fillId="0" borderId="9" xfId="0" applyFont="1" applyBorder="1"/>
    <xf numFmtId="0" fontId="35" fillId="32" borderId="10" xfId="0" applyFont="1" applyFill="1" applyBorder="1" applyAlignment="1">
      <alignment horizontal="left" wrapText="1"/>
    </xf>
    <xf numFmtId="0" fontId="29" fillId="29" borderId="12" xfId="0" applyFont="1" applyFill="1" applyBorder="1"/>
    <xf numFmtId="0" fontId="29" fillId="29" borderId="11" xfId="0" applyFont="1" applyFill="1" applyBorder="1"/>
    <xf numFmtId="0" fontId="31" fillId="29" borderId="8" xfId="0" applyFont="1" applyFill="1" applyBorder="1" applyAlignment="1">
      <alignment horizontal="left" vertical="top"/>
    </xf>
    <xf numFmtId="0" fontId="0" fillId="29" borderId="0" xfId="0" applyFill="1"/>
    <xf numFmtId="0" fontId="29" fillId="29" borderId="9" xfId="0" applyFont="1" applyFill="1" applyBorder="1"/>
    <xf numFmtId="167" fontId="35" fillId="32" borderId="10" xfId="0" applyNumberFormat="1" applyFont="1" applyFill="1" applyBorder="1" applyAlignment="1">
      <alignment horizontal="left"/>
    </xf>
    <xf numFmtId="10" fontId="35" fillId="32" borderId="10" xfId="0" applyNumberFormat="1" applyFont="1" applyFill="1" applyBorder="1" applyAlignment="1">
      <alignment horizontal="center"/>
    </xf>
    <xf numFmtId="0" fontId="35" fillId="29" borderId="13" xfId="0" applyFont="1" applyFill="1" applyBorder="1" applyAlignment="1">
      <alignment horizontal="left" wrapText="1"/>
    </xf>
    <xf numFmtId="0" fontId="29" fillId="29" borderId="14" xfId="0" applyFont="1" applyFill="1" applyBorder="1"/>
    <xf numFmtId="0" fontId="29" fillId="29" borderId="15" xfId="0" applyFont="1" applyFill="1" applyBorder="1"/>
    <xf numFmtId="10" fontId="35" fillId="32" borderId="13" xfId="0" applyNumberFormat="1" applyFont="1" applyFill="1" applyBorder="1" applyAlignment="1">
      <alignment horizontal="center"/>
    </xf>
    <xf numFmtId="0" fontId="35" fillId="29" borderId="13" xfId="0" applyFont="1" applyFill="1" applyBorder="1" applyAlignment="1">
      <alignment horizontal="left"/>
    </xf>
    <xf numFmtId="0" fontId="36" fillId="0" borderId="19" xfId="0" applyFont="1" applyBorder="1" applyAlignment="1">
      <alignment horizontal="center" vertical="center"/>
    </xf>
    <xf numFmtId="0" fontId="29" fillId="0" borderId="20" xfId="0" applyFont="1" applyBorder="1"/>
    <xf numFmtId="0" fontId="31" fillId="0" borderId="19" xfId="0" applyFont="1" applyBorder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30" fillId="0" borderId="13" xfId="0" applyFont="1" applyBorder="1" applyAlignment="1">
      <alignment horizontal="left" vertical="center" wrapText="1"/>
    </xf>
    <xf numFmtId="0" fontId="29" fillId="0" borderId="14" xfId="0" applyFont="1" applyBorder="1"/>
    <xf numFmtId="0" fontId="29" fillId="0" borderId="15" xfId="0" applyFont="1" applyBorder="1"/>
    <xf numFmtId="0" fontId="30" fillId="0" borderId="13" xfId="0" applyFont="1" applyBorder="1" applyAlignment="1">
      <alignment horizontal="left" vertical="center"/>
    </xf>
    <xf numFmtId="0" fontId="36" fillId="0" borderId="16" xfId="0" applyFont="1" applyBorder="1" applyAlignment="1">
      <alignment horizontal="center" vertical="center"/>
    </xf>
    <xf numFmtId="0" fontId="29" fillId="0" borderId="17" xfId="0" applyFont="1" applyBorder="1"/>
    <xf numFmtId="0" fontId="29" fillId="0" borderId="18" xfId="0" applyFont="1" applyBorder="1"/>
    <xf numFmtId="0" fontId="29" fillId="0" borderId="10" xfId="0" applyFont="1" applyBorder="1"/>
    <xf numFmtId="0" fontId="29" fillId="0" borderId="12" xfId="0" applyFont="1" applyBorder="1"/>
    <xf numFmtId="0" fontId="29" fillId="0" borderId="11" xfId="0" applyFont="1" applyBorder="1"/>
    <xf numFmtId="4" fontId="36" fillId="0" borderId="19" xfId="0" applyNumberFormat="1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2" fontId="40" fillId="0" borderId="17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43" fillId="0" borderId="0" xfId="0" applyFont="1" applyAlignment="1">
      <alignment horizont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top"/>
    </xf>
    <xf numFmtId="49" fontId="30" fillId="0" borderId="0" xfId="0" applyNumberFormat="1" applyFont="1" applyFill="1" applyBorder="1" applyAlignment="1">
      <alignment horizontal="left"/>
    </xf>
    <xf numFmtId="0" fontId="0" fillId="0" borderId="0" xfId="0" applyFill="1" applyBorder="1"/>
    <xf numFmtId="0" fontId="31" fillId="0" borderId="0" xfId="0" applyFont="1" applyBorder="1" applyAlignment="1">
      <alignment horizontal="left" vertical="top"/>
    </xf>
    <xf numFmtId="0" fontId="30" fillId="0" borderId="0" xfId="0" applyFont="1" applyFill="1" applyBorder="1" applyAlignment="1">
      <alignment horizontal="center" vertical="center"/>
    </xf>
    <xf numFmtId="0" fontId="29" fillId="0" borderId="0" xfId="0" applyFont="1" applyFill="1" applyBorder="1"/>
    <xf numFmtId="49" fontId="30" fillId="0" borderId="0" xfId="0" applyNumberFormat="1" applyFont="1" applyFill="1" applyBorder="1" applyAlignment="1">
      <alignment horizontal="left" vertical="top" wrapText="1"/>
    </xf>
    <xf numFmtId="168" fontId="30" fillId="0" borderId="0" xfId="0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/>
    </xf>
  </cellXfs>
  <cellStyles count="7">
    <cellStyle name="Moeda" xfId="1" builtinId="4"/>
    <cellStyle name="Moeda 2" xfId="3" xr:uid="{9D123006-63C5-42F5-8144-C72ECA64A294}"/>
    <cellStyle name="Normal" xfId="0" builtinId="0"/>
    <cellStyle name="Normal 2" xfId="2" xr:uid="{50BCEBCE-78FD-4FC6-A534-9AC57EC26921}"/>
    <cellStyle name="Normal 5" xfId="5" xr:uid="{DDDC4A38-93DD-4FEC-A9A7-508449FCDF03}"/>
    <cellStyle name="Porcentagem" xfId="6" builtinId="5"/>
    <cellStyle name="Vírgula 2" xfId="4" xr:uid="{03DC72EA-13DA-4E48-88ED-39FB0BDCBDE7}"/>
  </cellStyles>
  <dxfs count="10"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none"/>
      </fill>
    </dxf>
    <dxf>
      <font>
        <color rgb="FF000000"/>
      </font>
      <fill>
        <patternFill patternType="solid">
          <fgColor rgb="FFFFCC99"/>
          <bgColor rgb="FFFFCC99"/>
        </patternFill>
      </fill>
    </dxf>
    <dxf>
      <fill>
        <patternFill patternType="solid">
          <fgColor rgb="FFFFCC99"/>
          <bgColor rgb="FFFFCC99"/>
        </patternFill>
      </fill>
    </dxf>
    <dxf>
      <font>
        <color rgb="FF00800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solid">
          <fgColor rgb="FFFFFF99"/>
          <bgColor rgb="FFFFFF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541020</xdr:colOff>
      <xdr:row>7</xdr:row>
      <xdr:rowOff>51435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B7AB92C-C398-464C-AEAA-4627294063D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87200" cy="12782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206188</xdr:colOff>
      <xdr:row>6</xdr:row>
      <xdr:rowOff>89646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4230D90-3AD8-44AC-A703-CE2AB16E2D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856259" cy="11654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12</xdr:row>
      <xdr:rowOff>158319</xdr:rowOff>
    </xdr:from>
    <xdr:to>
      <xdr:col>12</xdr:col>
      <xdr:colOff>291352</xdr:colOff>
      <xdr:row>59</xdr:row>
      <xdr:rowOff>4952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8C0441-F707-4B07-A81A-BAD4D3535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8" y="2836525"/>
          <a:ext cx="8247529" cy="82734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555812</xdr:colOff>
      <xdr:row>6</xdr:row>
      <xdr:rowOff>62754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037199E-32E7-4B59-947C-0AC91CBDE40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8516471" cy="11385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647700</xdr:colOff>
      <xdr:row>8</xdr:row>
      <xdr:rowOff>15241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095636C-215F-40EE-9240-E071A084BE8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231380" cy="9067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oogle%20Drive\Jo&#227;o%20Paulo\Arquivos%20para%20Analise%20Licitat&#243;rio\1%20BDI%20DETALHADO%20CAIXA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(1)"/>
    </sheetNames>
    <sheetDataSet>
      <sheetData sheetId="0">
        <row r="2">
          <cell r="U2" t="str">
            <v>SIM</v>
          </cell>
        </row>
        <row r="3">
          <cell r="U3" t="str">
            <v>NÃO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EF1A-1EDD-4072-AE76-08F22E2DA18B}">
  <dimension ref="A2:T19"/>
  <sheetViews>
    <sheetView tabSelected="1" view="pageBreakPreview" zoomScaleNormal="100" zoomScaleSheetLayoutView="100" workbookViewId="0">
      <selection activeCell="H8" sqref="H8"/>
    </sheetView>
  </sheetViews>
  <sheetFormatPr defaultRowHeight="13.8" x14ac:dyDescent="0.25"/>
  <cols>
    <col min="1" max="1" width="4.59765625" bestFit="1" customWidth="1"/>
    <col min="2" max="3" width="11.09765625" customWidth="1"/>
    <col min="4" max="4" width="59.8984375" bestFit="1" customWidth="1"/>
    <col min="5" max="5" width="6.19921875" customWidth="1"/>
    <col min="6" max="6" width="9.69921875" customWidth="1"/>
    <col min="7" max="9" width="14.5" customWidth="1"/>
    <col min="10" max="10" width="8.69921875" bestFit="1" customWidth="1"/>
    <col min="15" max="15" width="45.3984375" customWidth="1"/>
    <col min="19" max="19" width="17.59765625" bestFit="1" customWidth="1"/>
    <col min="20" max="20" width="11.5" bestFit="1" customWidth="1"/>
  </cols>
  <sheetData>
    <row r="2" spans="1:20" ht="15" customHeight="1" x14ac:dyDescent="0.25">
      <c r="A2" s="135" t="s">
        <v>0</v>
      </c>
      <c r="B2" s="135"/>
      <c r="C2" s="1"/>
      <c r="E2" s="135" t="s">
        <v>1</v>
      </c>
      <c r="F2" s="135"/>
      <c r="H2" s="66" t="s">
        <v>2</v>
      </c>
      <c r="I2" s="138" t="s">
        <v>3</v>
      </c>
      <c r="J2" s="138"/>
    </row>
    <row r="3" spans="1:20" ht="62.25" customHeight="1" x14ac:dyDescent="0.25">
      <c r="A3" s="134" t="s">
        <v>4</v>
      </c>
      <c r="B3" s="134"/>
      <c r="C3" s="134"/>
      <c r="D3" s="134"/>
      <c r="E3" s="140" t="s">
        <v>191</v>
      </c>
      <c r="F3" s="139"/>
      <c r="G3" s="139"/>
      <c r="H3" s="21" t="s">
        <v>5</v>
      </c>
      <c r="I3" s="139" t="s">
        <v>6</v>
      </c>
      <c r="J3" s="139"/>
    </row>
    <row r="4" spans="1:20" x14ac:dyDescent="0.25">
      <c r="A4" s="21"/>
      <c r="B4" s="21"/>
      <c r="C4" s="21"/>
      <c r="D4" s="21"/>
      <c r="E4" s="2"/>
      <c r="F4" s="2"/>
      <c r="G4" s="22"/>
      <c r="I4" s="2"/>
      <c r="J4" s="2"/>
    </row>
    <row r="5" spans="1:20" x14ac:dyDescent="0.25">
      <c r="A5" s="136" t="s">
        <v>7</v>
      </c>
      <c r="B5" s="137"/>
      <c r="C5" s="137"/>
      <c r="D5" s="137"/>
      <c r="E5" s="137"/>
      <c r="F5" s="137"/>
      <c r="G5" s="137"/>
      <c r="H5" s="137"/>
      <c r="I5" s="137"/>
      <c r="J5" s="137"/>
      <c r="L5" s="129"/>
      <c r="M5" s="130"/>
      <c r="N5" s="130"/>
      <c r="O5" s="130"/>
      <c r="P5" s="130"/>
      <c r="Q5" s="130"/>
      <c r="R5" s="130"/>
      <c r="S5" s="130"/>
      <c r="T5" s="130"/>
    </row>
    <row r="6" spans="1:20" ht="28.5" customHeight="1" x14ac:dyDescent="0.25">
      <c r="A6" s="7" t="s">
        <v>8</v>
      </c>
      <c r="B6" s="8" t="s">
        <v>9</v>
      </c>
      <c r="C6" s="7" t="s">
        <v>10</v>
      </c>
      <c r="D6" s="7" t="s">
        <v>11</v>
      </c>
      <c r="E6" s="9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  <c r="L6" s="104"/>
      <c r="M6" s="105"/>
      <c r="N6" s="104"/>
      <c r="O6" s="104"/>
      <c r="P6" s="106"/>
      <c r="Q6" s="105"/>
      <c r="R6" s="105"/>
      <c r="S6" s="105"/>
      <c r="T6" s="105"/>
    </row>
    <row r="7" spans="1:20" x14ac:dyDescent="0.25">
      <c r="A7" s="10" t="s">
        <v>18</v>
      </c>
      <c r="B7" s="10" t="s">
        <v>19</v>
      </c>
      <c r="C7" s="10"/>
      <c r="D7" s="10" t="s">
        <v>193</v>
      </c>
      <c r="E7" s="11"/>
      <c r="F7" s="12"/>
      <c r="G7" s="18"/>
      <c r="H7" s="19"/>
      <c r="I7" s="19">
        <v>60725.279999999999</v>
      </c>
      <c r="J7" s="13">
        <v>1</v>
      </c>
      <c r="L7" s="107"/>
      <c r="M7" s="107"/>
      <c r="N7" s="107"/>
      <c r="O7" s="107"/>
      <c r="P7" s="108"/>
      <c r="Q7" s="109"/>
      <c r="R7" s="110"/>
      <c r="S7" s="111"/>
      <c r="T7" s="111"/>
    </row>
    <row r="8" spans="1:20" ht="39" customHeight="1" x14ac:dyDescent="0.25">
      <c r="A8" s="14" t="s">
        <v>22</v>
      </c>
      <c r="B8" s="14" t="s">
        <v>23</v>
      </c>
      <c r="C8" s="14" t="s">
        <v>24</v>
      </c>
      <c r="D8" s="126" t="s">
        <v>25</v>
      </c>
      <c r="E8" s="15" t="s">
        <v>26</v>
      </c>
      <c r="F8" s="16">
        <v>5760</v>
      </c>
      <c r="G8" s="20">
        <v>5.61</v>
      </c>
      <c r="H8" s="20">
        <v>6.87</v>
      </c>
      <c r="I8" s="20">
        <v>39571.199999999997</v>
      </c>
      <c r="J8" s="17">
        <v>0.65164294013959256</v>
      </c>
      <c r="L8" s="112"/>
      <c r="M8" s="112"/>
      <c r="N8" s="112"/>
      <c r="O8" s="112"/>
      <c r="P8" s="113"/>
      <c r="Q8" s="114"/>
      <c r="R8" s="115"/>
      <c r="S8" s="115"/>
      <c r="T8" s="115"/>
    </row>
    <row r="9" spans="1:20" ht="24" customHeight="1" x14ac:dyDescent="0.25">
      <c r="A9" s="14" t="s">
        <v>27</v>
      </c>
      <c r="B9" s="14" t="s">
        <v>28</v>
      </c>
      <c r="C9" s="14" t="s">
        <v>24</v>
      </c>
      <c r="D9" s="126" t="s">
        <v>29</v>
      </c>
      <c r="E9" s="15" t="s">
        <v>26</v>
      </c>
      <c r="F9" s="16">
        <v>5760</v>
      </c>
      <c r="G9" s="20">
        <v>0.75</v>
      </c>
      <c r="H9" s="20">
        <v>0.92</v>
      </c>
      <c r="I9" s="20">
        <v>5299.2</v>
      </c>
      <c r="J9" s="17">
        <v>8.7265138999770772E-2</v>
      </c>
      <c r="K9" s="124"/>
      <c r="L9" s="112"/>
      <c r="M9" s="112"/>
      <c r="N9" s="112"/>
      <c r="O9" s="112"/>
      <c r="P9" s="113"/>
      <c r="Q9" s="114"/>
      <c r="R9" s="115"/>
      <c r="S9" s="115"/>
      <c r="T9" s="115"/>
    </row>
    <row r="10" spans="1:20" ht="24" customHeight="1" x14ac:dyDescent="0.25">
      <c r="A10" s="14" t="s">
        <v>30</v>
      </c>
      <c r="B10" s="14" t="s">
        <v>31</v>
      </c>
      <c r="C10" s="14" t="s">
        <v>24</v>
      </c>
      <c r="D10" s="126" t="s">
        <v>32</v>
      </c>
      <c r="E10" s="15" t="s">
        <v>26</v>
      </c>
      <c r="F10" s="16">
        <v>3840</v>
      </c>
      <c r="G10" s="20">
        <v>1.03</v>
      </c>
      <c r="H10" s="20">
        <v>1.26</v>
      </c>
      <c r="I10" s="20">
        <v>4838.3999999999996</v>
      </c>
      <c r="J10" s="17">
        <v>7.9676866043268971E-2</v>
      </c>
      <c r="K10" s="124"/>
      <c r="L10" s="112"/>
      <c r="M10" s="112"/>
      <c r="N10" s="112"/>
      <c r="O10" s="112"/>
      <c r="P10" s="113"/>
      <c r="Q10" s="114"/>
      <c r="R10" s="115"/>
      <c r="S10" s="115"/>
      <c r="T10" s="115"/>
    </row>
    <row r="11" spans="1:20" ht="24" customHeight="1" x14ac:dyDescent="0.25">
      <c r="A11" s="14" t="s">
        <v>33</v>
      </c>
      <c r="B11" s="14" t="s">
        <v>34</v>
      </c>
      <c r="C11" s="14" t="s">
        <v>35</v>
      </c>
      <c r="D11" s="126" t="s">
        <v>36</v>
      </c>
      <c r="E11" s="15" t="s">
        <v>37</v>
      </c>
      <c r="F11" s="16">
        <v>48</v>
      </c>
      <c r="G11" s="20">
        <v>45</v>
      </c>
      <c r="H11" s="20">
        <v>55.11</v>
      </c>
      <c r="I11" s="20">
        <v>2645.28</v>
      </c>
      <c r="J11" s="17">
        <v>4.3561429440918183E-2</v>
      </c>
      <c r="K11" s="124"/>
      <c r="L11" s="112"/>
      <c r="M11" s="112"/>
      <c r="N11" s="112"/>
      <c r="O11" s="112"/>
      <c r="P11" s="113"/>
      <c r="Q11" s="114"/>
      <c r="R11" s="115"/>
      <c r="S11" s="115"/>
      <c r="T11" s="115"/>
    </row>
    <row r="12" spans="1:20" ht="24" customHeight="1" x14ac:dyDescent="0.25">
      <c r="A12" s="14" t="s">
        <v>38</v>
      </c>
      <c r="B12" s="14" t="s">
        <v>28</v>
      </c>
      <c r="C12" s="14" t="s">
        <v>24</v>
      </c>
      <c r="D12" s="126" t="s">
        <v>39</v>
      </c>
      <c r="E12" s="15" t="s">
        <v>26</v>
      </c>
      <c r="F12" s="16">
        <v>3840</v>
      </c>
      <c r="G12" s="20">
        <v>0.75</v>
      </c>
      <c r="H12" s="20">
        <v>0.92</v>
      </c>
      <c r="I12" s="20">
        <v>3532.8</v>
      </c>
      <c r="J12" s="17">
        <v>5.8176759333180512E-2</v>
      </c>
      <c r="K12" s="124"/>
      <c r="L12" s="112"/>
      <c r="M12" s="112"/>
      <c r="N12" s="112"/>
      <c r="O12" s="112"/>
      <c r="P12" s="113"/>
      <c r="Q12" s="114"/>
      <c r="R12" s="115"/>
      <c r="S12" s="115"/>
      <c r="T12" s="115"/>
    </row>
    <row r="13" spans="1:20" ht="24" customHeight="1" x14ac:dyDescent="0.25">
      <c r="A13" s="14" t="s">
        <v>40</v>
      </c>
      <c r="B13" s="14" t="s">
        <v>31</v>
      </c>
      <c r="C13" s="14" t="s">
        <v>24</v>
      </c>
      <c r="D13" s="126" t="s">
        <v>41</v>
      </c>
      <c r="E13" s="15" t="s">
        <v>26</v>
      </c>
      <c r="F13" s="16">
        <v>3840</v>
      </c>
      <c r="G13" s="20">
        <v>1.03</v>
      </c>
      <c r="H13" s="20">
        <v>1.26</v>
      </c>
      <c r="I13" s="20">
        <v>4838.3999999999996</v>
      </c>
      <c r="J13" s="17">
        <v>7.9676866043268971E-2</v>
      </c>
      <c r="K13" s="124"/>
      <c r="L13" s="112"/>
      <c r="M13" s="112"/>
      <c r="N13" s="112"/>
      <c r="O13" s="112"/>
      <c r="P13" s="113"/>
      <c r="Q13" s="114"/>
      <c r="R13" s="115"/>
      <c r="S13" s="115"/>
      <c r="T13" s="115"/>
    </row>
    <row r="14" spans="1:20" x14ac:dyDescent="0.25">
      <c r="A14" s="6"/>
      <c r="B14" s="6"/>
      <c r="C14" s="6"/>
      <c r="D14" s="6"/>
      <c r="E14" s="6"/>
      <c r="F14" s="25"/>
      <c r="G14" s="6"/>
      <c r="H14" s="6"/>
      <c r="I14" s="6"/>
      <c r="J14" s="6"/>
      <c r="L14" s="116"/>
      <c r="M14" s="116"/>
      <c r="N14" s="116"/>
      <c r="O14" s="116"/>
      <c r="P14" s="116"/>
      <c r="Q14" s="117"/>
      <c r="R14" s="116"/>
      <c r="S14" s="116"/>
      <c r="T14" s="116"/>
    </row>
    <row r="15" spans="1:20" ht="14.25" customHeight="1" x14ac:dyDescent="0.25">
      <c r="A15" s="132"/>
      <c r="B15" s="132"/>
      <c r="C15" s="132"/>
      <c r="D15" s="5"/>
      <c r="E15" s="4"/>
      <c r="F15" s="26"/>
      <c r="G15" s="133" t="s">
        <v>42</v>
      </c>
      <c r="H15" s="133"/>
      <c r="I15" s="127">
        <v>49584</v>
      </c>
      <c r="J15" s="127"/>
      <c r="L15" s="131"/>
      <c r="M15" s="131"/>
      <c r="N15" s="131"/>
      <c r="O15" s="118"/>
      <c r="P15" s="119"/>
      <c r="Q15" s="120"/>
      <c r="R15" s="121"/>
      <c r="S15" s="121"/>
      <c r="T15" s="122"/>
    </row>
    <row r="16" spans="1:20" ht="14.25" customHeight="1" x14ac:dyDescent="0.25">
      <c r="A16" s="132"/>
      <c r="B16" s="132"/>
      <c r="C16" s="132"/>
      <c r="D16" s="5"/>
      <c r="E16" s="4"/>
      <c r="F16" s="26"/>
      <c r="G16" s="133" t="s">
        <v>43</v>
      </c>
      <c r="H16" s="133"/>
      <c r="I16" s="127">
        <v>11141.28</v>
      </c>
      <c r="J16" s="127"/>
      <c r="L16" s="131"/>
      <c r="M16" s="131"/>
      <c r="N16" s="131"/>
      <c r="O16" s="118"/>
      <c r="P16" s="119"/>
      <c r="Q16" s="120"/>
      <c r="R16" s="121"/>
      <c r="S16" s="121"/>
      <c r="T16" s="122"/>
    </row>
    <row r="17" spans="1:20" ht="14.25" customHeight="1" x14ac:dyDescent="0.25">
      <c r="A17" s="132"/>
      <c r="B17" s="132"/>
      <c r="C17" s="132"/>
      <c r="D17" s="5"/>
      <c r="E17" s="4"/>
      <c r="F17" s="26"/>
      <c r="G17" s="133" t="s">
        <v>44</v>
      </c>
      <c r="H17" s="133"/>
      <c r="I17" s="127">
        <v>60725.279999999999</v>
      </c>
      <c r="J17" s="127"/>
      <c r="L17" s="128"/>
      <c r="M17" s="128"/>
      <c r="N17" s="128"/>
      <c r="O17" s="118"/>
      <c r="P17" s="119"/>
      <c r="Q17" s="120"/>
      <c r="R17" s="121"/>
      <c r="S17" s="121"/>
      <c r="T17" s="122"/>
    </row>
    <row r="18" spans="1:2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20" x14ac:dyDescent="0.25">
      <c r="A19" s="23"/>
      <c r="B19" s="24"/>
      <c r="C19" s="24"/>
      <c r="D19" s="24"/>
      <c r="E19" s="24"/>
      <c r="F19" s="24"/>
      <c r="G19" s="24"/>
      <c r="H19" s="24"/>
      <c r="I19" s="24"/>
      <c r="J19" s="24"/>
    </row>
  </sheetData>
  <mergeCells count="17">
    <mergeCell ref="A3:D3"/>
    <mergeCell ref="A2:B2"/>
    <mergeCell ref="A5:J5"/>
    <mergeCell ref="A15:C15"/>
    <mergeCell ref="A16:C16"/>
    <mergeCell ref="G15:H15"/>
    <mergeCell ref="G16:H16"/>
    <mergeCell ref="E2:F2"/>
    <mergeCell ref="I2:J2"/>
    <mergeCell ref="I3:J3"/>
    <mergeCell ref="E3:G3"/>
    <mergeCell ref="L17:N17"/>
    <mergeCell ref="L5:T5"/>
    <mergeCell ref="L15:N15"/>
    <mergeCell ref="L16:N16"/>
    <mergeCell ref="A17:C17"/>
    <mergeCell ref="G17:H17"/>
  </mergeCells>
  <pageMargins left="0.51181102362204722" right="0.51181102362204722" top="1.5354330708661419" bottom="0.78740157480314965" header="0.31496062992125984" footer="0.31496062992125984"/>
  <pageSetup paperSize="9" scale="54" orientation="portrait" horizontalDpi="360" verticalDpi="36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619B-7027-4D79-B1AF-A7577A546507}">
  <sheetPr>
    <pageSetUpPr fitToPage="1"/>
  </sheetPr>
  <dimension ref="A1:O21"/>
  <sheetViews>
    <sheetView view="pageBreakPreview" zoomScaleNormal="100" zoomScaleSheetLayoutView="100" workbookViewId="0">
      <selection activeCell="J21" sqref="J21"/>
    </sheetView>
  </sheetViews>
  <sheetFormatPr defaultRowHeight="13.8" x14ac:dyDescent="0.25"/>
  <cols>
    <col min="1" max="1" width="4.59765625" bestFit="1" customWidth="1"/>
    <col min="2" max="2" width="42.8984375" bestFit="1" customWidth="1"/>
    <col min="3" max="3" width="9" bestFit="1" customWidth="1"/>
    <col min="4" max="4" width="7.59765625" bestFit="1" customWidth="1"/>
    <col min="5" max="6" width="8" bestFit="1" customWidth="1"/>
    <col min="7" max="15" width="8.59765625" bestFit="1" customWidth="1"/>
    <col min="16" max="30" width="12" bestFit="1" customWidth="1"/>
  </cols>
  <sheetData>
    <row r="1" spans="1:15" s="103" customFormat="1" x14ac:dyDescent="0.25"/>
    <row r="2" spans="1:15" s="103" customFormat="1" x14ac:dyDescent="0.25"/>
    <row r="3" spans="1:15" s="103" customFormat="1" x14ac:dyDescent="0.25"/>
    <row r="9" spans="1:15" ht="15" customHeight="1" x14ac:dyDescent="0.25">
      <c r="A9" s="27"/>
      <c r="B9" s="27" t="s">
        <v>0</v>
      </c>
      <c r="C9" s="143" t="s">
        <v>1</v>
      </c>
      <c r="D9" s="143"/>
      <c r="E9" s="143"/>
      <c r="F9" s="143" t="s">
        <v>2</v>
      </c>
      <c r="G9" s="143"/>
      <c r="H9" s="143" t="s">
        <v>3</v>
      </c>
      <c r="I9" s="143"/>
      <c r="J9" s="143"/>
    </row>
    <row r="10" spans="1:15" ht="52.5" customHeight="1" x14ac:dyDescent="0.25">
      <c r="A10" s="142" t="s">
        <v>4</v>
      </c>
      <c r="B10" s="142"/>
      <c r="C10" s="144" t="s">
        <v>192</v>
      </c>
      <c r="D10" s="144"/>
      <c r="E10" s="144"/>
      <c r="F10" s="142" t="s">
        <v>5</v>
      </c>
      <c r="G10" s="142"/>
      <c r="H10" s="142" t="s">
        <v>6</v>
      </c>
      <c r="I10" s="142"/>
      <c r="J10" s="142"/>
      <c r="K10" s="26"/>
      <c r="L10" s="26"/>
      <c r="M10" s="26"/>
      <c r="N10" s="26"/>
      <c r="O10" s="26"/>
    </row>
    <row r="11" spans="1:15" x14ac:dyDescent="0.25">
      <c r="A11" s="38"/>
      <c r="B11" s="38"/>
      <c r="C11" s="36"/>
      <c r="D11" s="36"/>
      <c r="E11" s="36"/>
      <c r="F11" s="36"/>
      <c r="G11" s="36"/>
      <c r="H11" s="26"/>
      <c r="I11" s="26"/>
      <c r="J11" s="26"/>
      <c r="K11" s="26"/>
      <c r="L11" s="26"/>
      <c r="M11" s="26"/>
      <c r="N11" s="26"/>
      <c r="O11" s="26"/>
    </row>
    <row r="12" spans="1:15" ht="15" customHeight="1" x14ac:dyDescent="0.25">
      <c r="A12" s="145" t="s">
        <v>45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</row>
    <row r="13" spans="1:15" ht="27.6" x14ac:dyDescent="0.25">
      <c r="A13" s="28" t="s">
        <v>8</v>
      </c>
      <c r="B13" s="28" t="s">
        <v>11</v>
      </c>
      <c r="C13" s="29" t="s">
        <v>46</v>
      </c>
      <c r="D13" s="29" t="s">
        <v>47</v>
      </c>
      <c r="E13" s="29" t="s">
        <v>48</v>
      </c>
      <c r="F13" s="29" t="s">
        <v>49</v>
      </c>
      <c r="G13" s="29" t="s">
        <v>50</v>
      </c>
      <c r="H13" s="29" t="s">
        <v>51</v>
      </c>
      <c r="I13" s="29" t="s">
        <v>52</v>
      </c>
      <c r="J13" s="29" t="s">
        <v>53</v>
      </c>
      <c r="K13" s="29" t="s">
        <v>54</v>
      </c>
      <c r="L13" s="29" t="s">
        <v>55</v>
      </c>
      <c r="M13" s="29" t="s">
        <v>56</v>
      </c>
      <c r="N13" s="29" t="s">
        <v>57</v>
      </c>
      <c r="O13" s="29" t="s">
        <v>58</v>
      </c>
    </row>
    <row r="14" spans="1:15" ht="27" thickBot="1" x14ac:dyDescent="0.3">
      <c r="A14" s="30" t="s">
        <v>18</v>
      </c>
      <c r="B14" s="30" t="s">
        <v>20</v>
      </c>
      <c r="C14" s="31" t="s">
        <v>194</v>
      </c>
      <c r="D14" s="32" t="s">
        <v>195</v>
      </c>
      <c r="E14" s="32" t="s">
        <v>196</v>
      </c>
      <c r="F14" s="32" t="s">
        <v>196</v>
      </c>
      <c r="G14" s="32" t="s">
        <v>196</v>
      </c>
      <c r="H14" s="32" t="s">
        <v>196</v>
      </c>
      <c r="I14" s="32" t="s">
        <v>195</v>
      </c>
      <c r="J14" s="32" t="s">
        <v>195</v>
      </c>
      <c r="K14" s="32" t="s">
        <v>196</v>
      </c>
      <c r="L14" s="32" t="s">
        <v>195</v>
      </c>
      <c r="M14" s="32" t="s">
        <v>196</v>
      </c>
      <c r="N14" s="32" t="s">
        <v>196</v>
      </c>
      <c r="O14" s="32" t="s">
        <v>196</v>
      </c>
    </row>
    <row r="15" spans="1:15" ht="14.4" customHeight="1" thickTop="1" x14ac:dyDescent="0.25">
      <c r="A15" s="141" t="s">
        <v>59</v>
      </c>
      <c r="B15" s="141"/>
      <c r="C15" s="123"/>
      <c r="D15" s="125" t="s">
        <v>60</v>
      </c>
      <c r="E15" s="125" t="s">
        <v>60</v>
      </c>
      <c r="F15" s="125" t="s">
        <v>60</v>
      </c>
      <c r="G15" s="125" t="s">
        <v>60</v>
      </c>
      <c r="H15" s="125" t="s">
        <v>60</v>
      </c>
      <c r="I15" s="125" t="s">
        <v>60</v>
      </c>
      <c r="J15" s="125" t="s">
        <v>60</v>
      </c>
      <c r="K15" s="125" t="s">
        <v>60</v>
      </c>
      <c r="L15" s="125" t="s">
        <v>60</v>
      </c>
      <c r="M15" s="125" t="s">
        <v>60</v>
      </c>
      <c r="N15" s="125" t="s">
        <v>60</v>
      </c>
      <c r="O15" s="125" t="s">
        <v>60</v>
      </c>
    </row>
    <row r="16" spans="1:15" ht="13.8" customHeight="1" x14ac:dyDescent="0.25">
      <c r="A16" s="141" t="s">
        <v>61</v>
      </c>
      <c r="B16" s="141"/>
      <c r="C16" s="123"/>
      <c r="D16" s="125" t="s">
        <v>197</v>
      </c>
      <c r="E16" s="125" t="s">
        <v>198</v>
      </c>
      <c r="F16" s="125" t="s">
        <v>198</v>
      </c>
      <c r="G16" s="125" t="s">
        <v>198</v>
      </c>
      <c r="H16" s="125" t="s">
        <v>198</v>
      </c>
      <c r="I16" s="125" t="s">
        <v>197</v>
      </c>
      <c r="J16" s="125" t="s">
        <v>197</v>
      </c>
      <c r="K16" s="125" t="s">
        <v>198</v>
      </c>
      <c r="L16" s="125" t="s">
        <v>197</v>
      </c>
      <c r="M16" s="125" t="s">
        <v>198</v>
      </c>
      <c r="N16" s="125" t="s">
        <v>198</v>
      </c>
      <c r="O16" s="125" t="s">
        <v>198</v>
      </c>
    </row>
    <row r="17" spans="1:15" ht="13.8" customHeight="1" x14ac:dyDescent="0.25">
      <c r="A17" s="141" t="s">
        <v>62</v>
      </c>
      <c r="B17" s="141"/>
      <c r="C17" s="123"/>
      <c r="D17" s="125" t="s">
        <v>60</v>
      </c>
      <c r="E17" s="125" t="s">
        <v>63</v>
      </c>
      <c r="F17" s="125" t="s">
        <v>64</v>
      </c>
      <c r="G17" s="125" t="s">
        <v>65</v>
      </c>
      <c r="H17" s="125" t="s">
        <v>66</v>
      </c>
      <c r="I17" s="125" t="s">
        <v>67</v>
      </c>
      <c r="J17" s="125" t="s">
        <v>68</v>
      </c>
      <c r="K17" s="125" t="s">
        <v>69</v>
      </c>
      <c r="L17" s="125" t="s">
        <v>70</v>
      </c>
      <c r="M17" s="125" t="s">
        <v>71</v>
      </c>
      <c r="N17" s="125" t="s">
        <v>199</v>
      </c>
      <c r="O17" s="125" t="s">
        <v>72</v>
      </c>
    </row>
    <row r="18" spans="1:15" ht="26.4" customHeight="1" x14ac:dyDescent="0.25">
      <c r="A18" s="141" t="s">
        <v>73</v>
      </c>
      <c r="B18" s="141"/>
      <c r="C18" s="123"/>
      <c r="D18" s="125" t="s">
        <v>197</v>
      </c>
      <c r="E18" s="125" t="s">
        <v>200</v>
      </c>
      <c r="F18" s="125" t="s">
        <v>201</v>
      </c>
      <c r="G18" s="125" t="s">
        <v>202</v>
      </c>
      <c r="H18" s="125" t="s">
        <v>203</v>
      </c>
      <c r="I18" s="125" t="s">
        <v>204</v>
      </c>
      <c r="J18" s="125" t="s">
        <v>205</v>
      </c>
      <c r="K18" s="125" t="s">
        <v>206</v>
      </c>
      <c r="L18" s="125" t="s">
        <v>207</v>
      </c>
      <c r="M18" s="125" t="s">
        <v>208</v>
      </c>
      <c r="N18" s="125" t="s">
        <v>209</v>
      </c>
      <c r="O18" s="125" t="s">
        <v>210</v>
      </c>
    </row>
    <row r="19" spans="1:15" x14ac:dyDescent="0.25">
      <c r="A19" s="37"/>
      <c r="B19" s="37"/>
      <c r="C19" s="37"/>
      <c r="D19" s="37"/>
      <c r="E19" s="37"/>
      <c r="F19" s="37"/>
      <c r="G19" s="37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38"/>
      <c r="B20" s="38"/>
      <c r="C20" s="38"/>
      <c r="D20" s="38"/>
      <c r="E20" s="38"/>
      <c r="F20" s="38"/>
      <c r="G20" s="38"/>
      <c r="H20" s="26"/>
      <c r="I20" s="26"/>
      <c r="J20" s="26"/>
      <c r="K20" s="26"/>
      <c r="L20" s="26"/>
      <c r="M20" s="26"/>
      <c r="N20" s="26"/>
      <c r="O20" s="26"/>
    </row>
    <row r="21" spans="1:15" ht="69.900000000000006" customHeight="1" x14ac:dyDescent="0.25"/>
  </sheetData>
  <mergeCells count="12">
    <mergeCell ref="H9:J9"/>
    <mergeCell ref="C10:E10"/>
    <mergeCell ref="C9:E9"/>
    <mergeCell ref="A16:B16"/>
    <mergeCell ref="A17:B17"/>
    <mergeCell ref="H10:J10"/>
    <mergeCell ref="A12:O12"/>
    <mergeCell ref="A18:B18"/>
    <mergeCell ref="A10:B10"/>
    <mergeCell ref="F9:G9"/>
    <mergeCell ref="F10:G10"/>
    <mergeCell ref="A15:B15"/>
  </mergeCells>
  <pageMargins left="0.51181102362204722" right="0.51181102362204722" top="0.78740157480314965" bottom="0.78740157480314965" header="0.31496062992125984" footer="0.31496062992125984"/>
  <pageSetup paperSize="9" scale="78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543C-2CC8-4C16-B87D-66BA9911A289}">
  <sheetPr>
    <pageSetUpPr fitToPage="1"/>
  </sheetPr>
  <dimension ref="A8:J123"/>
  <sheetViews>
    <sheetView view="pageBreakPreview" zoomScale="85" zoomScaleNormal="100" zoomScaleSheetLayoutView="85" workbookViewId="0">
      <selection activeCell="M13" sqref="M13"/>
    </sheetView>
  </sheetViews>
  <sheetFormatPr defaultRowHeight="13.8" x14ac:dyDescent="0.25"/>
  <cols>
    <col min="1" max="1" width="9.8984375" bestFit="1" customWidth="1"/>
    <col min="2" max="2" width="8.3984375" bestFit="1" customWidth="1"/>
    <col min="3" max="3" width="8.09765625" customWidth="1"/>
    <col min="4" max="4" width="60" customWidth="1"/>
    <col min="5" max="5" width="15" bestFit="1" customWidth="1"/>
    <col min="6" max="6" width="12" bestFit="1" customWidth="1"/>
    <col min="7" max="7" width="5.3984375" bestFit="1" customWidth="1"/>
    <col min="8" max="8" width="8.796875" bestFit="1" customWidth="1"/>
    <col min="9" max="9" width="12.09765625" bestFit="1" customWidth="1"/>
    <col min="10" max="10" width="5.3984375" bestFit="1" customWidth="1"/>
    <col min="11" max="11" width="14" bestFit="1" customWidth="1"/>
  </cols>
  <sheetData>
    <row r="8" spans="1:10" x14ac:dyDescent="0.25">
      <c r="A8" s="27"/>
      <c r="B8" s="27"/>
      <c r="C8" s="146" t="s">
        <v>74</v>
      </c>
      <c r="D8" s="146"/>
      <c r="E8" s="146" t="s">
        <v>1</v>
      </c>
      <c r="F8" s="146"/>
      <c r="G8" s="146" t="s">
        <v>2</v>
      </c>
      <c r="H8" s="146"/>
      <c r="I8" s="146" t="s">
        <v>3</v>
      </c>
      <c r="J8" s="146"/>
    </row>
    <row r="9" spans="1:10" ht="41.25" customHeight="1" x14ac:dyDescent="0.25">
      <c r="A9" s="147" t="s">
        <v>4</v>
      </c>
      <c r="B9" s="147"/>
      <c r="C9" s="147"/>
      <c r="D9" s="147"/>
      <c r="E9" s="141" t="s">
        <v>191</v>
      </c>
      <c r="F9" s="141"/>
      <c r="G9" s="141" t="s">
        <v>5</v>
      </c>
      <c r="H9" s="141"/>
      <c r="I9" s="141" t="s">
        <v>75</v>
      </c>
      <c r="J9" s="141"/>
    </row>
    <row r="10" spans="1:10" x14ac:dyDescent="0.25">
      <c r="A10" s="149" t="s">
        <v>74</v>
      </c>
      <c r="B10" s="150"/>
      <c r="C10" s="150"/>
      <c r="D10" s="150"/>
      <c r="E10" s="150"/>
      <c r="F10" s="150"/>
      <c r="G10" s="150"/>
      <c r="H10" s="150"/>
      <c r="I10" s="150"/>
      <c r="J10" s="150"/>
    </row>
    <row r="11" spans="1:10" x14ac:dyDescent="0.25">
      <c r="A11" s="149" t="s">
        <v>76</v>
      </c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0" ht="18" customHeight="1" x14ac:dyDescent="0.25">
      <c r="A12" s="41" t="s">
        <v>22</v>
      </c>
      <c r="B12" s="41" t="s">
        <v>9</v>
      </c>
      <c r="C12" s="41" t="s">
        <v>10</v>
      </c>
      <c r="D12" s="41" t="s">
        <v>11</v>
      </c>
      <c r="E12" s="151" t="s">
        <v>77</v>
      </c>
      <c r="F12" s="151"/>
      <c r="G12" s="41" t="s">
        <v>12</v>
      </c>
      <c r="H12" s="41" t="s">
        <v>13</v>
      </c>
      <c r="I12" s="41" t="s">
        <v>14</v>
      </c>
      <c r="J12" s="41" t="s">
        <v>16</v>
      </c>
    </row>
    <row r="13" spans="1:10" ht="39" customHeight="1" x14ac:dyDescent="0.25">
      <c r="A13" s="42" t="s">
        <v>78</v>
      </c>
      <c r="B13" s="42" t="s">
        <v>23</v>
      </c>
      <c r="C13" s="42" t="s">
        <v>24</v>
      </c>
      <c r="D13" s="42" t="s">
        <v>25</v>
      </c>
      <c r="E13" s="152" t="s">
        <v>79</v>
      </c>
      <c r="F13" s="152"/>
      <c r="G13" s="42" t="s">
        <v>26</v>
      </c>
      <c r="H13" s="43">
        <v>1</v>
      </c>
      <c r="I13" s="44">
        <v>5.61</v>
      </c>
      <c r="J13" s="44">
        <v>5.61</v>
      </c>
    </row>
    <row r="14" spans="1:10" ht="39" customHeight="1" x14ac:dyDescent="0.25">
      <c r="A14" s="45" t="s">
        <v>80</v>
      </c>
      <c r="B14" s="45" t="s">
        <v>81</v>
      </c>
      <c r="C14" s="45" t="s">
        <v>24</v>
      </c>
      <c r="D14" s="45" t="s">
        <v>82</v>
      </c>
      <c r="E14" s="148" t="s">
        <v>79</v>
      </c>
      <c r="F14" s="148"/>
      <c r="G14" s="45" t="s">
        <v>83</v>
      </c>
      <c r="H14" s="46">
        <v>1</v>
      </c>
      <c r="I14" s="47">
        <v>0.11</v>
      </c>
      <c r="J14" s="47">
        <v>0.11</v>
      </c>
    </row>
    <row r="15" spans="1:10" ht="39" customHeight="1" x14ac:dyDescent="0.25">
      <c r="A15" s="45" t="s">
        <v>80</v>
      </c>
      <c r="B15" s="45" t="s">
        <v>84</v>
      </c>
      <c r="C15" s="45" t="s">
        <v>24</v>
      </c>
      <c r="D15" s="45" t="s">
        <v>85</v>
      </c>
      <c r="E15" s="148" t="s">
        <v>79</v>
      </c>
      <c r="F15" s="148"/>
      <c r="G15" s="45" t="s">
        <v>83</v>
      </c>
      <c r="H15" s="46">
        <v>1</v>
      </c>
      <c r="I15" s="47">
        <v>4.42</v>
      </c>
      <c r="J15" s="47">
        <v>4.42</v>
      </c>
    </row>
    <row r="16" spans="1:10" ht="39" customHeight="1" x14ac:dyDescent="0.25">
      <c r="A16" s="45" t="s">
        <v>80</v>
      </c>
      <c r="B16" s="45" t="s">
        <v>86</v>
      </c>
      <c r="C16" s="45" t="s">
        <v>24</v>
      </c>
      <c r="D16" s="45" t="s">
        <v>87</v>
      </c>
      <c r="E16" s="148" t="s">
        <v>79</v>
      </c>
      <c r="F16" s="148"/>
      <c r="G16" s="45" t="s">
        <v>83</v>
      </c>
      <c r="H16" s="46">
        <v>1</v>
      </c>
      <c r="I16" s="47">
        <v>0.48</v>
      </c>
      <c r="J16" s="47">
        <v>0.48</v>
      </c>
    </row>
    <row r="17" spans="1:10" ht="39" customHeight="1" x14ac:dyDescent="0.25">
      <c r="A17" s="45" t="s">
        <v>80</v>
      </c>
      <c r="B17" s="45" t="s">
        <v>88</v>
      </c>
      <c r="C17" s="45" t="s">
        <v>24</v>
      </c>
      <c r="D17" s="45" t="s">
        <v>89</v>
      </c>
      <c r="E17" s="148" t="s">
        <v>79</v>
      </c>
      <c r="F17" s="148"/>
      <c r="G17" s="45" t="s">
        <v>83</v>
      </c>
      <c r="H17" s="46">
        <v>1</v>
      </c>
      <c r="I17" s="47">
        <v>0.6</v>
      </c>
      <c r="J17" s="47">
        <v>0.6</v>
      </c>
    </row>
    <row r="18" spans="1:10" x14ac:dyDescent="0.25">
      <c r="A18" s="48"/>
      <c r="B18" s="48"/>
      <c r="C18" s="48"/>
      <c r="D18" s="48"/>
      <c r="E18" s="48" t="s">
        <v>90</v>
      </c>
      <c r="F18" s="49">
        <v>0</v>
      </c>
      <c r="G18" s="48" t="s">
        <v>91</v>
      </c>
      <c r="H18" s="49">
        <v>0</v>
      </c>
      <c r="I18" s="48" t="s">
        <v>92</v>
      </c>
      <c r="J18" s="49">
        <v>0</v>
      </c>
    </row>
    <row r="19" spans="1:10" x14ac:dyDescent="0.25">
      <c r="A19" s="48"/>
      <c r="B19" s="48"/>
      <c r="C19" s="48"/>
      <c r="D19" s="48"/>
      <c r="E19" s="48" t="s">
        <v>93</v>
      </c>
      <c r="F19" s="49">
        <v>1.26</v>
      </c>
      <c r="G19" s="48"/>
      <c r="H19" s="153" t="s">
        <v>94</v>
      </c>
      <c r="I19" s="153"/>
      <c r="J19" s="49">
        <v>6.87</v>
      </c>
    </row>
    <row r="20" spans="1:10" ht="0.9" customHeight="1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18" customHeight="1" x14ac:dyDescent="0.25">
      <c r="A21" s="41" t="s">
        <v>27</v>
      </c>
      <c r="B21" s="41" t="s">
        <v>9</v>
      </c>
      <c r="C21" s="41" t="s">
        <v>10</v>
      </c>
      <c r="D21" s="41" t="s">
        <v>11</v>
      </c>
      <c r="E21" s="151" t="s">
        <v>77</v>
      </c>
      <c r="F21" s="151"/>
      <c r="G21" s="41" t="s">
        <v>12</v>
      </c>
      <c r="H21" s="41" t="s">
        <v>13</v>
      </c>
      <c r="I21" s="41" t="s">
        <v>14</v>
      </c>
      <c r="J21" s="41" t="s">
        <v>16</v>
      </c>
    </row>
    <row r="22" spans="1:10" ht="26.1" customHeight="1" x14ac:dyDescent="0.25">
      <c r="A22" s="42" t="s">
        <v>78</v>
      </c>
      <c r="B22" s="42" t="s">
        <v>28</v>
      </c>
      <c r="C22" s="42" t="s">
        <v>24</v>
      </c>
      <c r="D22" s="42" t="s">
        <v>95</v>
      </c>
      <c r="E22" s="152" t="s">
        <v>96</v>
      </c>
      <c r="F22" s="152"/>
      <c r="G22" s="42" t="s">
        <v>26</v>
      </c>
      <c r="H22" s="43">
        <v>1</v>
      </c>
      <c r="I22" s="44">
        <v>0.75</v>
      </c>
      <c r="J22" s="44">
        <v>0.75</v>
      </c>
    </row>
    <row r="23" spans="1:10" ht="26.1" customHeight="1" x14ac:dyDescent="0.25">
      <c r="A23" s="45" t="s">
        <v>80</v>
      </c>
      <c r="B23" s="45" t="s">
        <v>97</v>
      </c>
      <c r="C23" s="45" t="s">
        <v>24</v>
      </c>
      <c r="D23" s="45" t="s">
        <v>98</v>
      </c>
      <c r="E23" s="148" t="s">
        <v>99</v>
      </c>
      <c r="F23" s="148"/>
      <c r="G23" s="45" t="s">
        <v>83</v>
      </c>
      <c r="H23" s="46">
        <v>1</v>
      </c>
      <c r="I23" s="47">
        <v>0</v>
      </c>
      <c r="J23" s="47">
        <v>0</v>
      </c>
    </row>
    <row r="24" spans="1:10" ht="26.1" customHeight="1" x14ac:dyDescent="0.25">
      <c r="A24" s="45" t="s">
        <v>80</v>
      </c>
      <c r="B24" s="45" t="s">
        <v>100</v>
      </c>
      <c r="C24" s="45" t="s">
        <v>24</v>
      </c>
      <c r="D24" s="45" t="s">
        <v>101</v>
      </c>
      <c r="E24" s="148" t="s">
        <v>79</v>
      </c>
      <c r="F24" s="148"/>
      <c r="G24" s="45" t="s">
        <v>83</v>
      </c>
      <c r="H24" s="46">
        <v>1</v>
      </c>
      <c r="I24" s="47">
        <v>0.75</v>
      </c>
      <c r="J24" s="47">
        <v>0.75</v>
      </c>
    </row>
    <row r="25" spans="1:10" ht="26.1" customHeight="1" x14ac:dyDescent="0.25">
      <c r="A25" s="45" t="s">
        <v>80</v>
      </c>
      <c r="B25" s="45" t="s">
        <v>102</v>
      </c>
      <c r="C25" s="45" t="s">
        <v>24</v>
      </c>
      <c r="D25" s="45" t="s">
        <v>103</v>
      </c>
      <c r="E25" s="148" t="s">
        <v>99</v>
      </c>
      <c r="F25" s="148"/>
      <c r="G25" s="45" t="s">
        <v>83</v>
      </c>
      <c r="H25" s="46">
        <v>1</v>
      </c>
      <c r="I25" s="47">
        <v>0</v>
      </c>
      <c r="J25" s="47">
        <v>0</v>
      </c>
    </row>
    <row r="26" spans="1:10" ht="26.1" customHeight="1" x14ac:dyDescent="0.25">
      <c r="A26" s="45" t="s">
        <v>80</v>
      </c>
      <c r="B26" s="45" t="s">
        <v>104</v>
      </c>
      <c r="C26" s="45" t="s">
        <v>24</v>
      </c>
      <c r="D26" s="45" t="s">
        <v>105</v>
      </c>
      <c r="E26" s="148" t="s">
        <v>99</v>
      </c>
      <c r="F26" s="148"/>
      <c r="G26" s="45" t="s">
        <v>83</v>
      </c>
      <c r="H26" s="46">
        <v>1</v>
      </c>
      <c r="I26" s="47">
        <v>0</v>
      </c>
      <c r="J26" s="47">
        <v>0</v>
      </c>
    </row>
    <row r="27" spans="1:10" x14ac:dyDescent="0.25">
      <c r="A27" s="48"/>
      <c r="B27" s="48"/>
      <c r="C27" s="48"/>
      <c r="D27" s="48"/>
      <c r="E27" s="48" t="s">
        <v>90</v>
      </c>
      <c r="F27" s="49">
        <v>0</v>
      </c>
      <c r="G27" s="48" t="s">
        <v>91</v>
      </c>
      <c r="H27" s="49">
        <v>0</v>
      </c>
      <c r="I27" s="48" t="s">
        <v>92</v>
      </c>
      <c r="J27" s="49">
        <v>0</v>
      </c>
    </row>
    <row r="28" spans="1:10" x14ac:dyDescent="0.25">
      <c r="A28" s="48"/>
      <c r="B28" s="48"/>
      <c r="C28" s="48"/>
      <c r="D28" s="48"/>
      <c r="E28" s="48" t="s">
        <v>93</v>
      </c>
      <c r="F28" s="49">
        <v>0.17</v>
      </c>
      <c r="G28" s="48"/>
      <c r="H28" s="153" t="s">
        <v>94</v>
      </c>
      <c r="I28" s="153"/>
      <c r="J28" s="49">
        <v>0.92</v>
      </c>
    </row>
    <row r="29" spans="1:10" ht="0.9" customHeight="1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</row>
    <row r="30" spans="1:10" ht="18" customHeight="1" x14ac:dyDescent="0.25">
      <c r="A30" s="41" t="s">
        <v>30</v>
      </c>
      <c r="B30" s="41" t="s">
        <v>9</v>
      </c>
      <c r="C30" s="41" t="s">
        <v>10</v>
      </c>
      <c r="D30" s="41" t="s">
        <v>11</v>
      </c>
      <c r="E30" s="151" t="s">
        <v>77</v>
      </c>
      <c r="F30" s="151"/>
      <c r="G30" s="41" t="s">
        <v>12</v>
      </c>
      <c r="H30" s="41" t="s">
        <v>13</v>
      </c>
      <c r="I30" s="41" t="s">
        <v>14</v>
      </c>
      <c r="J30" s="41" t="s">
        <v>16</v>
      </c>
    </row>
    <row r="31" spans="1:10" ht="65.099999999999994" customHeight="1" x14ac:dyDescent="0.25">
      <c r="A31" s="42" t="s">
        <v>78</v>
      </c>
      <c r="B31" s="42" t="s">
        <v>31</v>
      </c>
      <c r="C31" s="42" t="s">
        <v>24</v>
      </c>
      <c r="D31" s="42" t="s">
        <v>106</v>
      </c>
      <c r="E31" s="152" t="s">
        <v>96</v>
      </c>
      <c r="F31" s="152"/>
      <c r="G31" s="42" t="s">
        <v>26</v>
      </c>
      <c r="H31" s="43">
        <v>1</v>
      </c>
      <c r="I31" s="44">
        <v>1.03</v>
      </c>
      <c r="J31" s="44">
        <v>1.03</v>
      </c>
    </row>
    <row r="32" spans="1:10" ht="65.099999999999994" customHeight="1" x14ac:dyDescent="0.25">
      <c r="A32" s="45" t="s">
        <v>80</v>
      </c>
      <c r="B32" s="45" t="s">
        <v>107</v>
      </c>
      <c r="C32" s="45" t="s">
        <v>24</v>
      </c>
      <c r="D32" s="45" t="s">
        <v>108</v>
      </c>
      <c r="E32" s="148" t="s">
        <v>99</v>
      </c>
      <c r="F32" s="148"/>
      <c r="G32" s="45" t="s">
        <v>83</v>
      </c>
      <c r="H32" s="46">
        <v>1</v>
      </c>
      <c r="I32" s="47">
        <v>0</v>
      </c>
      <c r="J32" s="47">
        <v>0</v>
      </c>
    </row>
    <row r="33" spans="1:10" ht="65.099999999999994" customHeight="1" x14ac:dyDescent="0.25">
      <c r="A33" s="45" t="s">
        <v>80</v>
      </c>
      <c r="B33" s="45" t="s">
        <v>109</v>
      </c>
      <c r="C33" s="45" t="s">
        <v>24</v>
      </c>
      <c r="D33" s="45" t="s">
        <v>110</v>
      </c>
      <c r="E33" s="148" t="s">
        <v>79</v>
      </c>
      <c r="F33" s="148"/>
      <c r="G33" s="45" t="s">
        <v>83</v>
      </c>
      <c r="H33" s="46">
        <v>1</v>
      </c>
      <c r="I33" s="47">
        <v>1.03</v>
      </c>
      <c r="J33" s="47">
        <v>1.03</v>
      </c>
    </row>
    <row r="34" spans="1:10" ht="65.099999999999994" customHeight="1" x14ac:dyDescent="0.25">
      <c r="A34" s="45" t="s">
        <v>80</v>
      </c>
      <c r="B34" s="45" t="s">
        <v>111</v>
      </c>
      <c r="C34" s="45" t="s">
        <v>24</v>
      </c>
      <c r="D34" s="45" t="s">
        <v>112</v>
      </c>
      <c r="E34" s="148" t="s">
        <v>99</v>
      </c>
      <c r="F34" s="148"/>
      <c r="G34" s="45" t="s">
        <v>83</v>
      </c>
      <c r="H34" s="46">
        <v>1</v>
      </c>
      <c r="I34" s="47">
        <v>0</v>
      </c>
      <c r="J34" s="47">
        <v>0</v>
      </c>
    </row>
    <row r="35" spans="1:10" ht="65.099999999999994" customHeight="1" x14ac:dyDescent="0.25">
      <c r="A35" s="45" t="s">
        <v>80</v>
      </c>
      <c r="B35" s="45" t="s">
        <v>113</v>
      </c>
      <c r="C35" s="45" t="s">
        <v>24</v>
      </c>
      <c r="D35" s="45" t="s">
        <v>114</v>
      </c>
      <c r="E35" s="148" t="s">
        <v>99</v>
      </c>
      <c r="F35" s="148"/>
      <c r="G35" s="45" t="s">
        <v>83</v>
      </c>
      <c r="H35" s="46">
        <v>1</v>
      </c>
      <c r="I35" s="47">
        <v>0</v>
      </c>
      <c r="J35" s="47">
        <v>0</v>
      </c>
    </row>
    <row r="36" spans="1:10" x14ac:dyDescent="0.25">
      <c r="A36" s="48"/>
      <c r="B36" s="48"/>
      <c r="C36" s="48"/>
      <c r="D36" s="48"/>
      <c r="E36" s="48" t="s">
        <v>90</v>
      </c>
      <c r="F36" s="49">
        <v>0</v>
      </c>
      <c r="G36" s="48" t="s">
        <v>91</v>
      </c>
      <c r="H36" s="49">
        <v>0</v>
      </c>
      <c r="I36" s="48" t="s">
        <v>92</v>
      </c>
      <c r="J36" s="49">
        <v>0</v>
      </c>
    </row>
    <row r="37" spans="1:10" x14ac:dyDescent="0.25">
      <c r="A37" s="48"/>
      <c r="B37" s="48"/>
      <c r="C37" s="48"/>
      <c r="D37" s="48"/>
      <c r="E37" s="48" t="s">
        <v>93</v>
      </c>
      <c r="F37" s="49">
        <v>0.23</v>
      </c>
      <c r="G37" s="48"/>
      <c r="H37" s="153" t="s">
        <v>94</v>
      </c>
      <c r="I37" s="153"/>
      <c r="J37" s="49">
        <v>1.26</v>
      </c>
    </row>
    <row r="38" spans="1:10" ht="0.9" customHeight="1" x14ac:dyDescent="0.25">
      <c r="A38" s="42"/>
      <c r="B38" s="42"/>
      <c r="C38" s="42"/>
      <c r="D38" s="42"/>
      <c r="E38" s="42"/>
      <c r="F38" s="42"/>
      <c r="G38" s="42"/>
      <c r="H38" s="42"/>
      <c r="I38" s="42"/>
      <c r="J38" s="42"/>
    </row>
    <row r="39" spans="1:10" ht="18" customHeight="1" x14ac:dyDescent="0.25">
      <c r="A39" s="41" t="s">
        <v>33</v>
      </c>
      <c r="B39" s="41" t="s">
        <v>9</v>
      </c>
      <c r="C39" s="41" t="s">
        <v>10</v>
      </c>
      <c r="D39" s="41" t="s">
        <v>11</v>
      </c>
      <c r="E39" s="151" t="s">
        <v>77</v>
      </c>
      <c r="F39" s="151"/>
      <c r="G39" s="41" t="s">
        <v>12</v>
      </c>
      <c r="H39" s="41" t="s">
        <v>13</v>
      </c>
      <c r="I39" s="41" t="s">
        <v>14</v>
      </c>
      <c r="J39" s="41" t="s">
        <v>16</v>
      </c>
    </row>
    <row r="40" spans="1:10" ht="24" customHeight="1" x14ac:dyDescent="0.25">
      <c r="A40" s="42" t="s">
        <v>78</v>
      </c>
      <c r="B40" s="42" t="s">
        <v>34</v>
      </c>
      <c r="C40" s="42" t="s">
        <v>35</v>
      </c>
      <c r="D40" s="42" t="s">
        <v>115</v>
      </c>
      <c r="E40" s="152" t="s">
        <v>116</v>
      </c>
      <c r="F40" s="152"/>
      <c r="G40" s="42" t="s">
        <v>37</v>
      </c>
      <c r="H40" s="43">
        <v>1</v>
      </c>
      <c r="I40" s="44">
        <v>45</v>
      </c>
      <c r="J40" s="44">
        <v>45</v>
      </c>
    </row>
    <row r="41" spans="1:10" ht="24" customHeight="1" x14ac:dyDescent="0.25">
      <c r="A41" s="50" t="s">
        <v>117</v>
      </c>
      <c r="B41" s="50" t="s">
        <v>118</v>
      </c>
      <c r="C41" s="50" t="s">
        <v>35</v>
      </c>
      <c r="D41" s="50" t="s">
        <v>119</v>
      </c>
      <c r="E41" s="154" t="s">
        <v>120</v>
      </c>
      <c r="F41" s="154"/>
      <c r="G41" s="50" t="s">
        <v>37</v>
      </c>
      <c r="H41" s="51">
        <v>1</v>
      </c>
      <c r="I41" s="52">
        <v>45</v>
      </c>
      <c r="J41" s="52">
        <v>45</v>
      </c>
    </row>
    <row r="42" spans="1:10" x14ac:dyDescent="0.25">
      <c r="A42" s="48"/>
      <c r="B42" s="48"/>
      <c r="C42" s="48"/>
      <c r="D42" s="48"/>
      <c r="E42" s="48" t="s">
        <v>90</v>
      </c>
      <c r="F42" s="49">
        <v>0</v>
      </c>
      <c r="G42" s="48" t="s">
        <v>91</v>
      </c>
      <c r="H42" s="49">
        <v>0</v>
      </c>
      <c r="I42" s="48" t="s">
        <v>92</v>
      </c>
      <c r="J42" s="49">
        <v>0</v>
      </c>
    </row>
    <row r="43" spans="1:10" x14ac:dyDescent="0.25">
      <c r="A43" s="48"/>
      <c r="B43" s="48"/>
      <c r="C43" s="48"/>
      <c r="D43" s="48"/>
      <c r="E43" s="48" t="s">
        <v>93</v>
      </c>
      <c r="F43" s="49">
        <v>10.11</v>
      </c>
      <c r="G43" s="48"/>
      <c r="H43" s="153" t="s">
        <v>94</v>
      </c>
      <c r="I43" s="153"/>
      <c r="J43" s="49">
        <v>55.11</v>
      </c>
    </row>
    <row r="44" spans="1:10" ht="0.9" customHeight="1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10" x14ac:dyDescent="0.25">
      <c r="A45" s="151" t="s">
        <v>121</v>
      </c>
      <c r="B45" s="155"/>
      <c r="C45" s="155"/>
      <c r="D45" s="155"/>
      <c r="E45" s="155"/>
      <c r="F45" s="155"/>
      <c r="G45" s="155"/>
      <c r="H45" s="155"/>
      <c r="I45" s="155"/>
      <c r="J45" s="155"/>
    </row>
    <row r="46" spans="1:10" ht="18" customHeight="1" x14ac:dyDescent="0.25">
      <c r="A46" s="41"/>
      <c r="B46" s="41" t="s">
        <v>9</v>
      </c>
      <c r="C46" s="41" t="s">
        <v>10</v>
      </c>
      <c r="D46" s="41" t="s">
        <v>11</v>
      </c>
      <c r="E46" s="151" t="s">
        <v>77</v>
      </c>
      <c r="F46" s="151"/>
      <c r="G46" s="41" t="s">
        <v>12</v>
      </c>
      <c r="H46" s="41" t="s">
        <v>13</v>
      </c>
      <c r="I46" s="41" t="s">
        <v>14</v>
      </c>
      <c r="J46" s="41" t="s">
        <v>16</v>
      </c>
    </row>
    <row r="47" spans="1:10" ht="39" customHeight="1" x14ac:dyDescent="0.25">
      <c r="A47" s="42" t="s">
        <v>78</v>
      </c>
      <c r="B47" s="42" t="s">
        <v>86</v>
      </c>
      <c r="C47" s="42" t="s">
        <v>24</v>
      </c>
      <c r="D47" s="42" t="s">
        <v>87</v>
      </c>
      <c r="E47" s="152" t="s">
        <v>79</v>
      </c>
      <c r="F47" s="152"/>
      <c r="G47" s="42" t="s">
        <v>83</v>
      </c>
      <c r="H47" s="43">
        <v>1</v>
      </c>
      <c r="I47" s="44">
        <v>0.48</v>
      </c>
      <c r="J47" s="44">
        <v>0.48</v>
      </c>
    </row>
    <row r="48" spans="1:10" ht="39" customHeight="1" x14ac:dyDescent="0.25">
      <c r="A48" s="50" t="s">
        <v>117</v>
      </c>
      <c r="B48" s="50" t="s">
        <v>122</v>
      </c>
      <c r="C48" s="50" t="s">
        <v>24</v>
      </c>
      <c r="D48" s="50" t="s">
        <v>123</v>
      </c>
      <c r="E48" s="154" t="s">
        <v>124</v>
      </c>
      <c r="F48" s="154"/>
      <c r="G48" s="50" t="s">
        <v>125</v>
      </c>
      <c r="H48" s="51">
        <v>6.3999999999999997E-5</v>
      </c>
      <c r="I48" s="52">
        <v>7541.42</v>
      </c>
      <c r="J48" s="52">
        <v>0.48</v>
      </c>
    </row>
    <row r="49" spans="1:10" x14ac:dyDescent="0.25">
      <c r="A49" s="48"/>
      <c r="B49" s="48"/>
      <c r="C49" s="48"/>
      <c r="D49" s="48"/>
      <c r="E49" s="48" t="s">
        <v>90</v>
      </c>
      <c r="F49" s="49">
        <v>0</v>
      </c>
      <c r="G49" s="48" t="s">
        <v>91</v>
      </c>
      <c r="H49" s="49">
        <v>0</v>
      </c>
      <c r="I49" s="48" t="s">
        <v>92</v>
      </c>
      <c r="J49" s="49">
        <v>0</v>
      </c>
    </row>
    <row r="50" spans="1:10" x14ac:dyDescent="0.25">
      <c r="A50" s="48"/>
      <c r="B50" s="48"/>
      <c r="C50" s="48"/>
      <c r="D50" s="48"/>
      <c r="E50" s="48" t="s">
        <v>93</v>
      </c>
      <c r="F50" s="49">
        <v>0.11</v>
      </c>
      <c r="G50" s="48"/>
      <c r="H50" s="153" t="s">
        <v>94</v>
      </c>
      <c r="I50" s="153"/>
      <c r="J50" s="49">
        <v>0.59</v>
      </c>
    </row>
    <row r="51" spans="1:10" ht="0.9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</row>
    <row r="52" spans="1:10" ht="18" customHeight="1" x14ac:dyDescent="0.25">
      <c r="A52" s="41"/>
      <c r="B52" s="41" t="s">
        <v>9</v>
      </c>
      <c r="C52" s="41" t="s">
        <v>10</v>
      </c>
      <c r="D52" s="41" t="s">
        <v>11</v>
      </c>
      <c r="E52" s="151" t="s">
        <v>77</v>
      </c>
      <c r="F52" s="151"/>
      <c r="G52" s="41" t="s">
        <v>12</v>
      </c>
      <c r="H52" s="41" t="s">
        <v>13</v>
      </c>
      <c r="I52" s="41" t="s">
        <v>14</v>
      </c>
      <c r="J52" s="41" t="s">
        <v>16</v>
      </c>
    </row>
    <row r="53" spans="1:10" ht="39" customHeight="1" x14ac:dyDescent="0.25">
      <c r="A53" s="42" t="s">
        <v>78</v>
      </c>
      <c r="B53" s="42" t="s">
        <v>81</v>
      </c>
      <c r="C53" s="42" t="s">
        <v>24</v>
      </c>
      <c r="D53" s="42" t="s">
        <v>82</v>
      </c>
      <c r="E53" s="152" t="s">
        <v>79</v>
      </c>
      <c r="F53" s="152"/>
      <c r="G53" s="42" t="s">
        <v>83</v>
      </c>
      <c r="H53" s="43">
        <v>1</v>
      </c>
      <c r="I53" s="44">
        <v>0.11</v>
      </c>
      <c r="J53" s="44">
        <v>0.11</v>
      </c>
    </row>
    <row r="54" spans="1:10" ht="39" customHeight="1" x14ac:dyDescent="0.25">
      <c r="A54" s="50" t="s">
        <v>117</v>
      </c>
      <c r="B54" s="50" t="s">
        <v>122</v>
      </c>
      <c r="C54" s="50" t="s">
        <v>24</v>
      </c>
      <c r="D54" s="50" t="s">
        <v>123</v>
      </c>
      <c r="E54" s="154" t="s">
        <v>124</v>
      </c>
      <c r="F54" s="154"/>
      <c r="G54" s="50" t="s">
        <v>125</v>
      </c>
      <c r="H54" s="51">
        <v>1.4800000000000001E-5</v>
      </c>
      <c r="I54" s="52">
        <v>7541.42</v>
      </c>
      <c r="J54" s="52">
        <v>0.11</v>
      </c>
    </row>
    <row r="55" spans="1:10" x14ac:dyDescent="0.25">
      <c r="A55" s="48"/>
      <c r="B55" s="48"/>
      <c r="C55" s="48"/>
      <c r="D55" s="48"/>
      <c r="E55" s="48" t="s">
        <v>90</v>
      </c>
      <c r="F55" s="49">
        <v>0</v>
      </c>
      <c r="G55" s="48" t="s">
        <v>91</v>
      </c>
      <c r="H55" s="49">
        <v>0</v>
      </c>
      <c r="I55" s="48" t="s">
        <v>92</v>
      </c>
      <c r="J55" s="49">
        <v>0</v>
      </c>
    </row>
    <row r="56" spans="1:10" x14ac:dyDescent="0.25">
      <c r="A56" s="48"/>
      <c r="B56" s="48"/>
      <c r="C56" s="48"/>
      <c r="D56" s="48"/>
      <c r="E56" s="48" t="s">
        <v>93</v>
      </c>
      <c r="F56" s="49">
        <v>0.02</v>
      </c>
      <c r="G56" s="48"/>
      <c r="H56" s="153" t="s">
        <v>94</v>
      </c>
      <c r="I56" s="153"/>
      <c r="J56" s="49">
        <v>0.13</v>
      </c>
    </row>
    <row r="57" spans="1:10" ht="0.9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</row>
    <row r="58" spans="1:10" ht="18" customHeight="1" x14ac:dyDescent="0.25">
      <c r="A58" s="41"/>
      <c r="B58" s="41" t="s">
        <v>9</v>
      </c>
      <c r="C58" s="41" t="s">
        <v>10</v>
      </c>
      <c r="D58" s="41" t="s">
        <v>11</v>
      </c>
      <c r="E58" s="151" t="s">
        <v>77</v>
      </c>
      <c r="F58" s="151"/>
      <c r="G58" s="41" t="s">
        <v>12</v>
      </c>
      <c r="H58" s="41" t="s">
        <v>13</v>
      </c>
      <c r="I58" s="41" t="s">
        <v>14</v>
      </c>
      <c r="J58" s="41" t="s">
        <v>16</v>
      </c>
    </row>
    <row r="59" spans="1:10" ht="39" customHeight="1" x14ac:dyDescent="0.25">
      <c r="A59" s="42" t="s">
        <v>78</v>
      </c>
      <c r="B59" s="42" t="s">
        <v>88</v>
      </c>
      <c r="C59" s="42" t="s">
        <v>24</v>
      </c>
      <c r="D59" s="42" t="s">
        <v>89</v>
      </c>
      <c r="E59" s="152" t="s">
        <v>79</v>
      </c>
      <c r="F59" s="152"/>
      <c r="G59" s="42" t="s">
        <v>83</v>
      </c>
      <c r="H59" s="43">
        <v>1</v>
      </c>
      <c r="I59" s="44">
        <v>0.6</v>
      </c>
      <c r="J59" s="44">
        <v>0.6</v>
      </c>
    </row>
    <row r="60" spans="1:10" ht="39" customHeight="1" x14ac:dyDescent="0.25">
      <c r="A60" s="50" t="s">
        <v>117</v>
      </c>
      <c r="B60" s="50" t="s">
        <v>122</v>
      </c>
      <c r="C60" s="50" t="s">
        <v>24</v>
      </c>
      <c r="D60" s="50" t="s">
        <v>123</v>
      </c>
      <c r="E60" s="154" t="s">
        <v>124</v>
      </c>
      <c r="F60" s="154"/>
      <c r="G60" s="50" t="s">
        <v>125</v>
      </c>
      <c r="H60" s="51">
        <v>8.0000000000000007E-5</v>
      </c>
      <c r="I60" s="52">
        <v>7541.42</v>
      </c>
      <c r="J60" s="52">
        <v>0.6</v>
      </c>
    </row>
    <row r="61" spans="1:10" x14ac:dyDescent="0.25">
      <c r="A61" s="48"/>
      <c r="B61" s="48"/>
      <c r="C61" s="48"/>
      <c r="D61" s="48"/>
      <c r="E61" s="48" t="s">
        <v>90</v>
      </c>
      <c r="F61" s="49">
        <v>0</v>
      </c>
      <c r="G61" s="48" t="s">
        <v>91</v>
      </c>
      <c r="H61" s="49">
        <v>0</v>
      </c>
      <c r="I61" s="48" t="s">
        <v>92</v>
      </c>
      <c r="J61" s="49">
        <v>0</v>
      </c>
    </row>
    <row r="62" spans="1:10" x14ac:dyDescent="0.25">
      <c r="A62" s="48"/>
      <c r="B62" s="48"/>
      <c r="C62" s="48"/>
      <c r="D62" s="48"/>
      <c r="E62" s="48" t="s">
        <v>93</v>
      </c>
      <c r="F62" s="49">
        <v>0.13</v>
      </c>
      <c r="G62" s="48"/>
      <c r="H62" s="153" t="s">
        <v>94</v>
      </c>
      <c r="I62" s="153"/>
      <c r="J62" s="49">
        <v>0.73</v>
      </c>
    </row>
    <row r="63" spans="1:10" ht="0.9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</row>
    <row r="64" spans="1:10" ht="18" customHeight="1" x14ac:dyDescent="0.25">
      <c r="A64" s="41"/>
      <c r="B64" s="41" t="s">
        <v>9</v>
      </c>
      <c r="C64" s="41" t="s">
        <v>10</v>
      </c>
      <c r="D64" s="41" t="s">
        <v>11</v>
      </c>
      <c r="E64" s="151" t="s">
        <v>77</v>
      </c>
      <c r="F64" s="151"/>
      <c r="G64" s="41" t="s">
        <v>12</v>
      </c>
      <c r="H64" s="41" t="s">
        <v>13</v>
      </c>
      <c r="I64" s="41" t="s">
        <v>14</v>
      </c>
      <c r="J64" s="41" t="s">
        <v>16</v>
      </c>
    </row>
    <row r="65" spans="1:10" ht="39" customHeight="1" x14ac:dyDescent="0.25">
      <c r="A65" s="42" t="s">
        <v>78</v>
      </c>
      <c r="B65" s="42" t="s">
        <v>84</v>
      </c>
      <c r="C65" s="42" t="s">
        <v>24</v>
      </c>
      <c r="D65" s="42" t="s">
        <v>85</v>
      </c>
      <c r="E65" s="152" t="s">
        <v>79</v>
      </c>
      <c r="F65" s="152"/>
      <c r="G65" s="42" t="s">
        <v>83</v>
      </c>
      <c r="H65" s="43">
        <v>1</v>
      </c>
      <c r="I65" s="44">
        <v>4.42</v>
      </c>
      <c r="J65" s="44">
        <v>4.42</v>
      </c>
    </row>
    <row r="66" spans="1:10" ht="26.1" customHeight="1" x14ac:dyDescent="0.25">
      <c r="A66" s="50" t="s">
        <v>117</v>
      </c>
      <c r="B66" s="50" t="s">
        <v>126</v>
      </c>
      <c r="C66" s="50" t="s">
        <v>24</v>
      </c>
      <c r="D66" s="50" t="s">
        <v>127</v>
      </c>
      <c r="E66" s="154" t="s">
        <v>120</v>
      </c>
      <c r="F66" s="154"/>
      <c r="G66" s="50" t="s">
        <v>128</v>
      </c>
      <c r="H66" s="51">
        <v>0.7</v>
      </c>
      <c r="I66" s="52">
        <v>6.31</v>
      </c>
      <c r="J66" s="52">
        <v>4.42</v>
      </c>
    </row>
    <row r="67" spans="1:10" x14ac:dyDescent="0.25">
      <c r="A67" s="48"/>
      <c r="B67" s="48"/>
      <c r="C67" s="48"/>
      <c r="D67" s="48"/>
      <c r="E67" s="48" t="s">
        <v>90</v>
      </c>
      <c r="F67" s="49">
        <v>0</v>
      </c>
      <c r="G67" s="48" t="s">
        <v>91</v>
      </c>
      <c r="H67" s="49">
        <v>0</v>
      </c>
      <c r="I67" s="48" t="s">
        <v>92</v>
      </c>
      <c r="J67" s="49">
        <v>0</v>
      </c>
    </row>
    <row r="68" spans="1:10" x14ac:dyDescent="0.25">
      <c r="A68" s="48"/>
      <c r="B68" s="48"/>
      <c r="C68" s="48"/>
      <c r="D68" s="48"/>
      <c r="E68" s="48" t="s">
        <v>93</v>
      </c>
      <c r="F68" s="49">
        <v>0.99</v>
      </c>
      <c r="G68" s="48"/>
      <c r="H68" s="153" t="s">
        <v>94</v>
      </c>
      <c r="I68" s="153"/>
      <c r="J68" s="49">
        <v>5.41</v>
      </c>
    </row>
    <row r="69" spans="1:10" ht="0.9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</row>
    <row r="70" spans="1:10" ht="18" customHeight="1" x14ac:dyDescent="0.25">
      <c r="A70" s="41"/>
      <c r="B70" s="41" t="s">
        <v>9</v>
      </c>
      <c r="C70" s="41" t="s">
        <v>10</v>
      </c>
      <c r="D70" s="41" t="s">
        <v>11</v>
      </c>
      <c r="E70" s="151" t="s">
        <v>77</v>
      </c>
      <c r="F70" s="151"/>
      <c r="G70" s="41" t="s">
        <v>12</v>
      </c>
      <c r="H70" s="41" t="s">
        <v>13</v>
      </c>
      <c r="I70" s="41" t="s">
        <v>14</v>
      </c>
      <c r="J70" s="41" t="s">
        <v>16</v>
      </c>
    </row>
    <row r="71" spans="1:10" ht="65.099999999999994" customHeight="1" x14ac:dyDescent="0.25">
      <c r="A71" s="42" t="s">
        <v>78</v>
      </c>
      <c r="B71" s="42" t="s">
        <v>113</v>
      </c>
      <c r="C71" s="42" t="s">
        <v>24</v>
      </c>
      <c r="D71" s="42" t="s">
        <v>114</v>
      </c>
      <c r="E71" s="152" t="s">
        <v>99</v>
      </c>
      <c r="F71" s="152"/>
      <c r="G71" s="42" t="s">
        <v>83</v>
      </c>
      <c r="H71" s="43">
        <v>1</v>
      </c>
      <c r="I71" s="44">
        <v>0</v>
      </c>
      <c r="J71" s="44">
        <v>0</v>
      </c>
    </row>
    <row r="72" spans="1:10" ht="65.099999999999994" customHeight="1" x14ac:dyDescent="0.25">
      <c r="A72" s="50" t="s">
        <v>117</v>
      </c>
      <c r="B72" s="50" t="s">
        <v>129</v>
      </c>
      <c r="C72" s="50" t="s">
        <v>24</v>
      </c>
      <c r="D72" s="50" t="s">
        <v>130</v>
      </c>
      <c r="E72" s="154" t="s">
        <v>120</v>
      </c>
      <c r="F72" s="154"/>
      <c r="G72" s="50" t="s">
        <v>125</v>
      </c>
      <c r="H72" s="51">
        <v>6.3999999999999997E-5</v>
      </c>
      <c r="I72" s="52">
        <v>0</v>
      </c>
      <c r="J72" s="52">
        <v>0</v>
      </c>
    </row>
    <row r="73" spans="1:10" x14ac:dyDescent="0.25">
      <c r="A73" s="48"/>
      <c r="B73" s="48"/>
      <c r="C73" s="48"/>
      <c r="D73" s="48"/>
      <c r="E73" s="48" t="s">
        <v>90</v>
      </c>
      <c r="F73" s="49">
        <v>0</v>
      </c>
      <c r="G73" s="48" t="s">
        <v>91</v>
      </c>
      <c r="H73" s="49">
        <v>0</v>
      </c>
      <c r="I73" s="48" t="s">
        <v>92</v>
      </c>
      <c r="J73" s="49">
        <v>0</v>
      </c>
    </row>
    <row r="74" spans="1:10" x14ac:dyDescent="0.25">
      <c r="A74" s="48"/>
      <c r="B74" s="48"/>
      <c r="C74" s="48"/>
      <c r="D74" s="48"/>
      <c r="E74" s="48" t="s">
        <v>93</v>
      </c>
      <c r="F74" s="49">
        <v>0</v>
      </c>
      <c r="G74" s="48"/>
      <c r="H74" s="153" t="s">
        <v>94</v>
      </c>
      <c r="I74" s="153"/>
      <c r="J74" s="49">
        <v>0</v>
      </c>
    </row>
    <row r="75" spans="1:10" ht="0.9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</row>
    <row r="76" spans="1:10" ht="18" customHeight="1" x14ac:dyDescent="0.25">
      <c r="A76" s="41"/>
      <c r="B76" s="41" t="s">
        <v>9</v>
      </c>
      <c r="C76" s="41" t="s">
        <v>10</v>
      </c>
      <c r="D76" s="41" t="s">
        <v>11</v>
      </c>
      <c r="E76" s="151" t="s">
        <v>77</v>
      </c>
      <c r="F76" s="151"/>
      <c r="G76" s="41" t="s">
        <v>12</v>
      </c>
      <c r="H76" s="41" t="s">
        <v>13</v>
      </c>
      <c r="I76" s="41" t="s">
        <v>14</v>
      </c>
      <c r="J76" s="41" t="s">
        <v>16</v>
      </c>
    </row>
    <row r="77" spans="1:10" ht="65.099999999999994" customHeight="1" x14ac:dyDescent="0.25">
      <c r="A77" s="42" t="s">
        <v>78</v>
      </c>
      <c r="B77" s="42" t="s">
        <v>111</v>
      </c>
      <c r="C77" s="42" t="s">
        <v>24</v>
      </c>
      <c r="D77" s="42" t="s">
        <v>112</v>
      </c>
      <c r="E77" s="152" t="s">
        <v>99</v>
      </c>
      <c r="F77" s="152"/>
      <c r="G77" s="42" t="s">
        <v>83</v>
      </c>
      <c r="H77" s="43">
        <v>1</v>
      </c>
      <c r="I77" s="44">
        <v>0</v>
      </c>
      <c r="J77" s="44">
        <v>0</v>
      </c>
    </row>
    <row r="78" spans="1:10" ht="65.099999999999994" customHeight="1" x14ac:dyDescent="0.25">
      <c r="A78" s="50" t="s">
        <v>117</v>
      </c>
      <c r="B78" s="50" t="s">
        <v>129</v>
      </c>
      <c r="C78" s="50" t="s">
        <v>24</v>
      </c>
      <c r="D78" s="50" t="s">
        <v>130</v>
      </c>
      <c r="E78" s="154" t="s">
        <v>120</v>
      </c>
      <c r="F78" s="154"/>
      <c r="G78" s="50" t="s">
        <v>125</v>
      </c>
      <c r="H78" s="51">
        <v>1.4800000000000001E-5</v>
      </c>
      <c r="I78" s="52">
        <v>0</v>
      </c>
      <c r="J78" s="52">
        <v>0</v>
      </c>
    </row>
    <row r="79" spans="1:10" x14ac:dyDescent="0.25">
      <c r="A79" s="48"/>
      <c r="B79" s="48"/>
      <c r="C79" s="48"/>
      <c r="D79" s="48"/>
      <c r="E79" s="48" t="s">
        <v>90</v>
      </c>
      <c r="F79" s="49">
        <v>0</v>
      </c>
      <c r="G79" s="48" t="s">
        <v>91</v>
      </c>
      <c r="H79" s="49">
        <v>0</v>
      </c>
      <c r="I79" s="48" t="s">
        <v>92</v>
      </c>
      <c r="J79" s="49">
        <v>0</v>
      </c>
    </row>
    <row r="80" spans="1:10" x14ac:dyDescent="0.25">
      <c r="A80" s="48"/>
      <c r="B80" s="48"/>
      <c r="C80" s="48"/>
      <c r="D80" s="48"/>
      <c r="E80" s="48" t="s">
        <v>93</v>
      </c>
      <c r="F80" s="49">
        <v>0</v>
      </c>
      <c r="G80" s="48"/>
      <c r="H80" s="153" t="s">
        <v>94</v>
      </c>
      <c r="I80" s="153"/>
      <c r="J80" s="49">
        <v>0</v>
      </c>
    </row>
    <row r="81" spans="1:10" ht="0.9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</row>
    <row r="82" spans="1:10" ht="18" customHeight="1" x14ac:dyDescent="0.25">
      <c r="A82" s="41"/>
      <c r="B82" s="41" t="s">
        <v>9</v>
      </c>
      <c r="C82" s="41" t="s">
        <v>10</v>
      </c>
      <c r="D82" s="41" t="s">
        <v>11</v>
      </c>
      <c r="E82" s="151" t="s">
        <v>77</v>
      </c>
      <c r="F82" s="151"/>
      <c r="G82" s="41" t="s">
        <v>12</v>
      </c>
      <c r="H82" s="41" t="s">
        <v>13</v>
      </c>
      <c r="I82" s="41" t="s">
        <v>14</v>
      </c>
      <c r="J82" s="41" t="s">
        <v>16</v>
      </c>
    </row>
    <row r="83" spans="1:10" ht="65.099999999999994" customHeight="1" x14ac:dyDescent="0.25">
      <c r="A83" s="42" t="s">
        <v>78</v>
      </c>
      <c r="B83" s="42" t="s">
        <v>107</v>
      </c>
      <c r="C83" s="42" t="s">
        <v>24</v>
      </c>
      <c r="D83" s="42" t="s">
        <v>108</v>
      </c>
      <c r="E83" s="152" t="s">
        <v>99</v>
      </c>
      <c r="F83" s="152"/>
      <c r="G83" s="42" t="s">
        <v>83</v>
      </c>
      <c r="H83" s="43">
        <v>1</v>
      </c>
      <c r="I83" s="44">
        <v>0</v>
      </c>
      <c r="J83" s="44">
        <v>0</v>
      </c>
    </row>
    <row r="84" spans="1:10" ht="65.099999999999994" customHeight="1" x14ac:dyDescent="0.25">
      <c r="A84" s="50" t="s">
        <v>117</v>
      </c>
      <c r="B84" s="50" t="s">
        <v>129</v>
      </c>
      <c r="C84" s="50" t="s">
        <v>24</v>
      </c>
      <c r="D84" s="50" t="s">
        <v>130</v>
      </c>
      <c r="E84" s="154" t="s">
        <v>120</v>
      </c>
      <c r="F84" s="154"/>
      <c r="G84" s="50" t="s">
        <v>125</v>
      </c>
      <c r="H84" s="51">
        <v>5.0000000000000002E-5</v>
      </c>
      <c r="I84" s="52">
        <v>0</v>
      </c>
      <c r="J84" s="52">
        <v>0</v>
      </c>
    </row>
    <row r="85" spans="1:10" x14ac:dyDescent="0.25">
      <c r="A85" s="48"/>
      <c r="B85" s="48"/>
      <c r="C85" s="48"/>
      <c r="D85" s="48"/>
      <c r="E85" s="48" t="s">
        <v>90</v>
      </c>
      <c r="F85" s="49">
        <v>0</v>
      </c>
      <c r="G85" s="48" t="s">
        <v>91</v>
      </c>
      <c r="H85" s="49">
        <v>0</v>
      </c>
      <c r="I85" s="48" t="s">
        <v>92</v>
      </c>
      <c r="J85" s="49">
        <v>0</v>
      </c>
    </row>
    <row r="86" spans="1:10" x14ac:dyDescent="0.25">
      <c r="A86" s="48"/>
      <c r="B86" s="48"/>
      <c r="C86" s="48"/>
      <c r="D86" s="48"/>
      <c r="E86" s="48" t="s">
        <v>93</v>
      </c>
      <c r="F86" s="49">
        <v>0</v>
      </c>
      <c r="G86" s="48"/>
      <c r="H86" s="153" t="s">
        <v>94</v>
      </c>
      <c r="I86" s="153"/>
      <c r="J86" s="49">
        <v>0</v>
      </c>
    </row>
    <row r="87" spans="1:10" ht="0.9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</row>
    <row r="88" spans="1:10" ht="18" customHeight="1" x14ac:dyDescent="0.25">
      <c r="A88" s="41"/>
      <c r="B88" s="41" t="s">
        <v>9</v>
      </c>
      <c r="C88" s="41" t="s">
        <v>10</v>
      </c>
      <c r="D88" s="41" t="s">
        <v>11</v>
      </c>
      <c r="E88" s="151" t="s">
        <v>77</v>
      </c>
      <c r="F88" s="151"/>
      <c r="G88" s="41" t="s">
        <v>12</v>
      </c>
      <c r="H88" s="41" t="s">
        <v>13</v>
      </c>
      <c r="I88" s="41" t="s">
        <v>14</v>
      </c>
      <c r="J88" s="41" t="s">
        <v>16</v>
      </c>
    </row>
    <row r="89" spans="1:10" ht="65.099999999999994" customHeight="1" x14ac:dyDescent="0.25">
      <c r="A89" s="42" t="s">
        <v>78</v>
      </c>
      <c r="B89" s="42" t="s">
        <v>109</v>
      </c>
      <c r="C89" s="42" t="s">
        <v>24</v>
      </c>
      <c r="D89" s="42" t="s">
        <v>110</v>
      </c>
      <c r="E89" s="152" t="s">
        <v>79</v>
      </c>
      <c r="F89" s="152"/>
      <c r="G89" s="42" t="s">
        <v>83</v>
      </c>
      <c r="H89" s="43">
        <v>1</v>
      </c>
      <c r="I89" s="44">
        <v>1.03</v>
      </c>
      <c r="J89" s="44">
        <v>1.03</v>
      </c>
    </row>
    <row r="90" spans="1:10" ht="26.1" customHeight="1" x14ac:dyDescent="0.25">
      <c r="A90" s="50" t="s">
        <v>117</v>
      </c>
      <c r="B90" s="50" t="s">
        <v>131</v>
      </c>
      <c r="C90" s="50" t="s">
        <v>24</v>
      </c>
      <c r="D90" s="50" t="s">
        <v>132</v>
      </c>
      <c r="E90" s="154" t="s">
        <v>120</v>
      </c>
      <c r="F90" s="154"/>
      <c r="G90" s="50" t="s">
        <v>133</v>
      </c>
      <c r="H90" s="51">
        <v>0.94</v>
      </c>
      <c r="I90" s="52">
        <v>1.1000000000000001</v>
      </c>
      <c r="J90" s="52">
        <v>1.03</v>
      </c>
    </row>
    <row r="91" spans="1:10" x14ac:dyDescent="0.25">
      <c r="A91" s="48"/>
      <c r="B91" s="48"/>
      <c r="C91" s="48"/>
      <c r="D91" s="48"/>
      <c r="E91" s="48" t="s">
        <v>90</v>
      </c>
      <c r="F91" s="49">
        <v>0</v>
      </c>
      <c r="G91" s="48" t="s">
        <v>91</v>
      </c>
      <c r="H91" s="49">
        <v>0</v>
      </c>
      <c r="I91" s="48" t="s">
        <v>92</v>
      </c>
      <c r="J91" s="49">
        <v>0</v>
      </c>
    </row>
    <row r="92" spans="1:10" x14ac:dyDescent="0.25">
      <c r="A92" s="48"/>
      <c r="B92" s="48"/>
      <c r="C92" s="48"/>
      <c r="D92" s="48"/>
      <c r="E92" s="48" t="s">
        <v>93</v>
      </c>
      <c r="F92" s="49">
        <v>0.23</v>
      </c>
      <c r="G92" s="48"/>
      <c r="H92" s="153" t="s">
        <v>94</v>
      </c>
      <c r="I92" s="153"/>
      <c r="J92" s="49">
        <v>1.26</v>
      </c>
    </row>
    <row r="93" spans="1:10" ht="0.9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</row>
    <row r="94" spans="1:10" ht="18" customHeight="1" x14ac:dyDescent="0.25">
      <c r="A94" s="41"/>
      <c r="B94" s="41" t="s">
        <v>9</v>
      </c>
      <c r="C94" s="41" t="s">
        <v>10</v>
      </c>
      <c r="D94" s="41" t="s">
        <v>11</v>
      </c>
      <c r="E94" s="151" t="s">
        <v>77</v>
      </c>
      <c r="F94" s="151"/>
      <c r="G94" s="41" t="s">
        <v>12</v>
      </c>
      <c r="H94" s="41" t="s">
        <v>13</v>
      </c>
      <c r="I94" s="41" t="s">
        <v>14</v>
      </c>
      <c r="J94" s="41" t="s">
        <v>16</v>
      </c>
    </row>
    <row r="95" spans="1:10" ht="26.1" customHeight="1" x14ac:dyDescent="0.25">
      <c r="A95" s="42" t="s">
        <v>78</v>
      </c>
      <c r="B95" s="42" t="s">
        <v>97</v>
      </c>
      <c r="C95" s="42" t="s">
        <v>24</v>
      </c>
      <c r="D95" s="42" t="s">
        <v>98</v>
      </c>
      <c r="E95" s="152" t="s">
        <v>99</v>
      </c>
      <c r="F95" s="152"/>
      <c r="G95" s="42" t="s">
        <v>83</v>
      </c>
      <c r="H95" s="43">
        <v>1</v>
      </c>
      <c r="I95" s="44">
        <v>0</v>
      </c>
      <c r="J95" s="44">
        <v>0</v>
      </c>
    </row>
    <row r="96" spans="1:10" ht="26.1" customHeight="1" x14ac:dyDescent="0.25">
      <c r="A96" s="50" t="s">
        <v>117</v>
      </c>
      <c r="B96" s="50" t="s">
        <v>134</v>
      </c>
      <c r="C96" s="50" t="s">
        <v>24</v>
      </c>
      <c r="D96" s="50" t="s">
        <v>135</v>
      </c>
      <c r="E96" s="154" t="s">
        <v>120</v>
      </c>
      <c r="F96" s="154"/>
      <c r="G96" s="50" t="s">
        <v>125</v>
      </c>
      <c r="H96" s="51">
        <v>6.3999999999999997E-5</v>
      </c>
      <c r="I96" s="52">
        <v>0</v>
      </c>
      <c r="J96" s="52">
        <v>0</v>
      </c>
    </row>
    <row r="97" spans="1:10" x14ac:dyDescent="0.25">
      <c r="A97" s="48"/>
      <c r="B97" s="48"/>
      <c r="C97" s="48"/>
      <c r="D97" s="48"/>
      <c r="E97" s="48" t="s">
        <v>90</v>
      </c>
      <c r="F97" s="49">
        <v>0</v>
      </c>
      <c r="G97" s="48" t="s">
        <v>91</v>
      </c>
      <c r="H97" s="49">
        <v>0</v>
      </c>
      <c r="I97" s="48" t="s">
        <v>92</v>
      </c>
      <c r="J97" s="49">
        <v>0</v>
      </c>
    </row>
    <row r="98" spans="1:10" x14ac:dyDescent="0.25">
      <c r="A98" s="48"/>
      <c r="B98" s="48"/>
      <c r="C98" s="48"/>
      <c r="D98" s="48"/>
      <c r="E98" s="48" t="s">
        <v>93</v>
      </c>
      <c r="F98" s="49">
        <v>0</v>
      </c>
      <c r="G98" s="48"/>
      <c r="H98" s="153" t="s">
        <v>94</v>
      </c>
      <c r="I98" s="153"/>
      <c r="J98" s="49">
        <v>0</v>
      </c>
    </row>
    <row r="99" spans="1:10" ht="0.9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</row>
    <row r="100" spans="1:10" ht="18" customHeight="1" x14ac:dyDescent="0.25">
      <c r="A100" s="41"/>
      <c r="B100" s="41" t="s">
        <v>9</v>
      </c>
      <c r="C100" s="41" t="s">
        <v>10</v>
      </c>
      <c r="D100" s="41" t="s">
        <v>11</v>
      </c>
      <c r="E100" s="151" t="s">
        <v>77</v>
      </c>
      <c r="F100" s="151"/>
      <c r="G100" s="41" t="s">
        <v>12</v>
      </c>
      <c r="H100" s="41" t="s">
        <v>13</v>
      </c>
      <c r="I100" s="41" t="s">
        <v>14</v>
      </c>
      <c r="J100" s="41" t="s">
        <v>16</v>
      </c>
    </row>
    <row r="101" spans="1:10" ht="26.1" customHeight="1" x14ac:dyDescent="0.25">
      <c r="A101" s="42" t="s">
        <v>78</v>
      </c>
      <c r="B101" s="42" t="s">
        <v>104</v>
      </c>
      <c r="C101" s="42" t="s">
        <v>24</v>
      </c>
      <c r="D101" s="42" t="s">
        <v>105</v>
      </c>
      <c r="E101" s="152" t="s">
        <v>99</v>
      </c>
      <c r="F101" s="152"/>
      <c r="G101" s="42" t="s">
        <v>83</v>
      </c>
      <c r="H101" s="43">
        <v>1</v>
      </c>
      <c r="I101" s="44">
        <v>0</v>
      </c>
      <c r="J101" s="44">
        <v>0</v>
      </c>
    </row>
    <row r="102" spans="1:10" ht="26.1" customHeight="1" x14ac:dyDescent="0.25">
      <c r="A102" s="50" t="s">
        <v>117</v>
      </c>
      <c r="B102" s="50" t="s">
        <v>134</v>
      </c>
      <c r="C102" s="50" t="s">
        <v>24</v>
      </c>
      <c r="D102" s="50" t="s">
        <v>135</v>
      </c>
      <c r="E102" s="154" t="s">
        <v>120</v>
      </c>
      <c r="F102" s="154"/>
      <c r="G102" s="50" t="s">
        <v>125</v>
      </c>
      <c r="H102" s="51">
        <v>1.4800000000000001E-5</v>
      </c>
      <c r="I102" s="52">
        <v>0</v>
      </c>
      <c r="J102" s="52">
        <v>0</v>
      </c>
    </row>
    <row r="103" spans="1:10" x14ac:dyDescent="0.25">
      <c r="A103" s="48"/>
      <c r="B103" s="48"/>
      <c r="C103" s="48"/>
      <c r="D103" s="48"/>
      <c r="E103" s="48" t="s">
        <v>90</v>
      </c>
      <c r="F103" s="49">
        <v>0</v>
      </c>
      <c r="G103" s="48" t="s">
        <v>91</v>
      </c>
      <c r="H103" s="49">
        <v>0</v>
      </c>
      <c r="I103" s="48" t="s">
        <v>92</v>
      </c>
      <c r="J103" s="49">
        <v>0</v>
      </c>
    </row>
    <row r="104" spans="1:10" x14ac:dyDescent="0.25">
      <c r="A104" s="48"/>
      <c r="B104" s="48"/>
      <c r="C104" s="48"/>
      <c r="D104" s="48"/>
      <c r="E104" s="48" t="s">
        <v>93</v>
      </c>
      <c r="F104" s="49">
        <v>0</v>
      </c>
      <c r="G104" s="48"/>
      <c r="H104" s="153" t="s">
        <v>94</v>
      </c>
      <c r="I104" s="153"/>
      <c r="J104" s="49">
        <v>0</v>
      </c>
    </row>
    <row r="105" spans="1:10" ht="0.9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2"/>
      <c r="J105" s="42"/>
    </row>
    <row r="106" spans="1:10" ht="18" customHeight="1" x14ac:dyDescent="0.25">
      <c r="A106" s="41"/>
      <c r="B106" s="41" t="s">
        <v>9</v>
      </c>
      <c r="C106" s="41" t="s">
        <v>10</v>
      </c>
      <c r="D106" s="41" t="s">
        <v>11</v>
      </c>
      <c r="E106" s="151" t="s">
        <v>77</v>
      </c>
      <c r="F106" s="151"/>
      <c r="G106" s="41" t="s">
        <v>12</v>
      </c>
      <c r="H106" s="41" t="s">
        <v>13</v>
      </c>
      <c r="I106" s="41" t="s">
        <v>14</v>
      </c>
      <c r="J106" s="41" t="s">
        <v>16</v>
      </c>
    </row>
    <row r="107" spans="1:10" ht="26.1" customHeight="1" x14ac:dyDescent="0.25">
      <c r="A107" s="42" t="s">
        <v>78</v>
      </c>
      <c r="B107" s="42" t="s">
        <v>102</v>
      </c>
      <c r="C107" s="42" t="s">
        <v>24</v>
      </c>
      <c r="D107" s="42" t="s">
        <v>103</v>
      </c>
      <c r="E107" s="152" t="s">
        <v>99</v>
      </c>
      <c r="F107" s="152"/>
      <c r="G107" s="42" t="s">
        <v>83</v>
      </c>
      <c r="H107" s="43">
        <v>1</v>
      </c>
      <c r="I107" s="44">
        <v>0</v>
      </c>
      <c r="J107" s="44">
        <v>0</v>
      </c>
    </row>
    <row r="108" spans="1:10" ht="26.1" customHeight="1" x14ac:dyDescent="0.25">
      <c r="A108" s="50" t="s">
        <v>117</v>
      </c>
      <c r="B108" s="50" t="s">
        <v>134</v>
      </c>
      <c r="C108" s="50" t="s">
        <v>24</v>
      </c>
      <c r="D108" s="50" t="s">
        <v>135</v>
      </c>
      <c r="E108" s="154" t="s">
        <v>120</v>
      </c>
      <c r="F108" s="154"/>
      <c r="G108" s="50" t="s">
        <v>125</v>
      </c>
      <c r="H108" s="51">
        <v>8.0000000000000007E-5</v>
      </c>
      <c r="I108" s="52">
        <v>0</v>
      </c>
      <c r="J108" s="52">
        <v>0</v>
      </c>
    </row>
    <row r="109" spans="1:10" x14ac:dyDescent="0.25">
      <c r="A109" s="48"/>
      <c r="B109" s="48"/>
      <c r="C109" s="48"/>
      <c r="D109" s="48"/>
      <c r="E109" s="48" t="s">
        <v>90</v>
      </c>
      <c r="F109" s="49">
        <v>0</v>
      </c>
      <c r="G109" s="48" t="s">
        <v>91</v>
      </c>
      <c r="H109" s="49">
        <v>0</v>
      </c>
      <c r="I109" s="48" t="s">
        <v>92</v>
      </c>
      <c r="J109" s="49">
        <v>0</v>
      </c>
    </row>
    <row r="110" spans="1:10" x14ac:dyDescent="0.25">
      <c r="A110" s="48"/>
      <c r="B110" s="48"/>
      <c r="C110" s="48"/>
      <c r="D110" s="48"/>
      <c r="E110" s="48" t="s">
        <v>93</v>
      </c>
      <c r="F110" s="49">
        <v>0</v>
      </c>
      <c r="G110" s="48"/>
      <c r="H110" s="153" t="s">
        <v>94</v>
      </c>
      <c r="I110" s="153"/>
      <c r="J110" s="49">
        <v>0</v>
      </c>
    </row>
    <row r="111" spans="1:10" ht="0.9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2"/>
      <c r="J111" s="42"/>
    </row>
    <row r="112" spans="1:10" ht="18" customHeight="1" x14ac:dyDescent="0.25">
      <c r="A112" s="41"/>
      <c r="B112" s="41" t="s">
        <v>9</v>
      </c>
      <c r="C112" s="41" t="s">
        <v>10</v>
      </c>
      <c r="D112" s="41" t="s">
        <v>11</v>
      </c>
      <c r="E112" s="151" t="s">
        <v>77</v>
      </c>
      <c r="F112" s="151"/>
      <c r="G112" s="41" t="s">
        <v>12</v>
      </c>
      <c r="H112" s="41" t="s">
        <v>13</v>
      </c>
      <c r="I112" s="41" t="s">
        <v>14</v>
      </c>
      <c r="J112" s="41" t="s">
        <v>16</v>
      </c>
    </row>
    <row r="113" spans="1:10" ht="26.1" customHeight="1" x14ac:dyDescent="0.25">
      <c r="A113" s="42" t="s">
        <v>78</v>
      </c>
      <c r="B113" s="42" t="s">
        <v>100</v>
      </c>
      <c r="C113" s="42" t="s">
        <v>24</v>
      </c>
      <c r="D113" s="42" t="s">
        <v>101</v>
      </c>
      <c r="E113" s="152" t="s">
        <v>79</v>
      </c>
      <c r="F113" s="152"/>
      <c r="G113" s="42" t="s">
        <v>83</v>
      </c>
      <c r="H113" s="43">
        <v>1</v>
      </c>
      <c r="I113" s="44">
        <v>0.75</v>
      </c>
      <c r="J113" s="44">
        <v>0.75</v>
      </c>
    </row>
    <row r="114" spans="1:10" ht="26.1" customHeight="1" x14ac:dyDescent="0.25">
      <c r="A114" s="50" t="s">
        <v>117</v>
      </c>
      <c r="B114" s="50" t="s">
        <v>131</v>
      </c>
      <c r="C114" s="50" t="s">
        <v>24</v>
      </c>
      <c r="D114" s="50" t="s">
        <v>132</v>
      </c>
      <c r="E114" s="154" t="s">
        <v>120</v>
      </c>
      <c r="F114" s="154"/>
      <c r="G114" s="50" t="s">
        <v>133</v>
      </c>
      <c r="H114" s="51">
        <v>0.68</v>
      </c>
      <c r="I114" s="52">
        <v>1.1000000000000001</v>
      </c>
      <c r="J114" s="52">
        <v>0.75</v>
      </c>
    </row>
    <row r="115" spans="1:10" x14ac:dyDescent="0.25">
      <c r="A115" s="48"/>
      <c r="B115" s="48"/>
      <c r="C115" s="48"/>
      <c r="D115" s="48"/>
      <c r="E115" s="48" t="s">
        <v>90</v>
      </c>
      <c r="F115" s="49">
        <v>0</v>
      </c>
      <c r="G115" s="48" t="s">
        <v>91</v>
      </c>
      <c r="H115" s="49">
        <v>0</v>
      </c>
      <c r="I115" s="48" t="s">
        <v>92</v>
      </c>
      <c r="J115" s="49">
        <v>0</v>
      </c>
    </row>
    <row r="116" spans="1:10" x14ac:dyDescent="0.25">
      <c r="A116" s="48"/>
      <c r="B116" s="48"/>
      <c r="C116" s="48"/>
      <c r="D116" s="48"/>
      <c r="E116" s="48" t="s">
        <v>93</v>
      </c>
      <c r="F116" s="49">
        <v>0.17</v>
      </c>
      <c r="G116" s="48"/>
      <c r="H116" s="153" t="s">
        <v>94</v>
      </c>
      <c r="I116" s="153"/>
      <c r="J116" s="49">
        <v>0.92</v>
      </c>
    </row>
    <row r="117" spans="1:10" ht="0.9" customHeight="1" x14ac:dyDescent="0.25">
      <c r="A117" s="40"/>
      <c r="B117" s="40"/>
      <c r="C117" s="40"/>
      <c r="D117" s="40"/>
      <c r="E117" s="40"/>
      <c r="F117" s="40"/>
      <c r="G117" s="40"/>
      <c r="H117" s="40"/>
      <c r="I117" s="40"/>
      <c r="J117" s="40"/>
    </row>
    <row r="118" spans="1:10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</row>
    <row r="119" spans="1:10" x14ac:dyDescent="0.25">
      <c r="A119" s="156"/>
      <c r="B119" s="156"/>
      <c r="C119" s="156"/>
      <c r="D119" s="39"/>
      <c r="E119" s="33"/>
      <c r="F119" s="141" t="s">
        <v>42</v>
      </c>
      <c r="G119" s="156"/>
      <c r="H119" s="157">
        <v>61980</v>
      </c>
      <c r="I119" s="157"/>
      <c r="J119" s="157"/>
    </row>
    <row r="120" spans="1:10" x14ac:dyDescent="0.25">
      <c r="A120" s="156"/>
      <c r="B120" s="156"/>
      <c r="C120" s="156"/>
      <c r="D120" s="39"/>
      <c r="E120" s="33"/>
      <c r="F120" s="141" t="s">
        <v>43</v>
      </c>
      <c r="G120" s="156"/>
      <c r="H120" s="157">
        <v>13926.6</v>
      </c>
      <c r="I120" s="157"/>
      <c r="J120" s="157"/>
    </row>
    <row r="121" spans="1:10" x14ac:dyDescent="0.25">
      <c r="A121" s="156"/>
      <c r="B121" s="156"/>
      <c r="C121" s="156"/>
      <c r="D121" s="39"/>
      <c r="E121" s="33"/>
      <c r="F121" s="141" t="s">
        <v>44</v>
      </c>
      <c r="G121" s="156"/>
      <c r="H121" s="157">
        <v>75906.600000000006</v>
      </c>
      <c r="I121" s="157"/>
      <c r="J121" s="157"/>
    </row>
    <row r="122" spans="1:10" x14ac:dyDescent="0.25">
      <c r="A122" s="35"/>
      <c r="B122" s="35"/>
      <c r="C122" s="35"/>
      <c r="D122" s="35"/>
      <c r="E122" s="35"/>
      <c r="F122" s="35"/>
      <c r="G122" s="35"/>
      <c r="H122" s="35"/>
      <c r="I122" s="35"/>
      <c r="J122" s="35"/>
    </row>
    <row r="123" spans="1:10" x14ac:dyDescent="0.25">
      <c r="A123" s="53"/>
      <c r="B123" s="24"/>
      <c r="C123" s="24"/>
      <c r="D123" s="24"/>
      <c r="E123" s="24"/>
      <c r="F123" s="24"/>
      <c r="G123" s="24"/>
      <c r="H123" s="24"/>
      <c r="I123" s="24"/>
      <c r="J123" s="24"/>
    </row>
  </sheetData>
  <mergeCells count="93">
    <mergeCell ref="E112:F112"/>
    <mergeCell ref="E113:F113"/>
    <mergeCell ref="E114:F114"/>
    <mergeCell ref="H116:I116"/>
    <mergeCell ref="A119:C119"/>
    <mergeCell ref="F119:G119"/>
    <mergeCell ref="H119:J119"/>
    <mergeCell ref="A120:C120"/>
    <mergeCell ref="F120:G120"/>
    <mergeCell ref="H120:J120"/>
    <mergeCell ref="A121:C121"/>
    <mergeCell ref="F121:G121"/>
    <mergeCell ref="H121:J121"/>
    <mergeCell ref="E106:F106"/>
    <mergeCell ref="E107:F107"/>
    <mergeCell ref="E108:F108"/>
    <mergeCell ref="H110:I110"/>
    <mergeCell ref="E94:F94"/>
    <mergeCell ref="E95:F95"/>
    <mergeCell ref="E96:F96"/>
    <mergeCell ref="H98:I98"/>
    <mergeCell ref="E100:F100"/>
    <mergeCell ref="E101:F101"/>
    <mergeCell ref="E102:F102"/>
    <mergeCell ref="H104:I104"/>
    <mergeCell ref="H92:I92"/>
    <mergeCell ref="E76:F76"/>
    <mergeCell ref="E77:F77"/>
    <mergeCell ref="E78:F78"/>
    <mergeCell ref="H80:I80"/>
    <mergeCell ref="E82:F82"/>
    <mergeCell ref="E83:F83"/>
    <mergeCell ref="E84:F84"/>
    <mergeCell ref="H86:I86"/>
    <mergeCell ref="E88:F88"/>
    <mergeCell ref="E89:F89"/>
    <mergeCell ref="E90:F90"/>
    <mergeCell ref="H74:I74"/>
    <mergeCell ref="E58:F58"/>
    <mergeCell ref="E59:F59"/>
    <mergeCell ref="E60:F60"/>
    <mergeCell ref="H62:I62"/>
    <mergeCell ref="E64:F64"/>
    <mergeCell ref="E65:F65"/>
    <mergeCell ref="E66:F66"/>
    <mergeCell ref="H68:I68"/>
    <mergeCell ref="E70:F70"/>
    <mergeCell ref="E71:F71"/>
    <mergeCell ref="E72:F72"/>
    <mergeCell ref="H56:I56"/>
    <mergeCell ref="E40:F40"/>
    <mergeCell ref="E41:F41"/>
    <mergeCell ref="H43:I43"/>
    <mergeCell ref="A45:J45"/>
    <mergeCell ref="E46:F46"/>
    <mergeCell ref="E47:F47"/>
    <mergeCell ref="E48:F48"/>
    <mergeCell ref="H50:I50"/>
    <mergeCell ref="E52:F52"/>
    <mergeCell ref="E53:F53"/>
    <mergeCell ref="E54:F54"/>
    <mergeCell ref="E39:F39"/>
    <mergeCell ref="E24:F24"/>
    <mergeCell ref="E25:F25"/>
    <mergeCell ref="E26:F26"/>
    <mergeCell ref="H28:I28"/>
    <mergeCell ref="E30:F30"/>
    <mergeCell ref="E31:F31"/>
    <mergeCell ref="E32:F32"/>
    <mergeCell ref="E33:F33"/>
    <mergeCell ref="E34:F34"/>
    <mergeCell ref="E35:F35"/>
    <mergeCell ref="H37:I37"/>
    <mergeCell ref="E23:F23"/>
    <mergeCell ref="A10:J10"/>
    <mergeCell ref="A11:J11"/>
    <mergeCell ref="E12:F12"/>
    <mergeCell ref="E13:F13"/>
    <mergeCell ref="E14:F14"/>
    <mergeCell ref="E15:F15"/>
    <mergeCell ref="E16:F16"/>
    <mergeCell ref="E17:F17"/>
    <mergeCell ref="H19:I19"/>
    <mergeCell ref="E21:F21"/>
    <mergeCell ref="E22:F22"/>
    <mergeCell ref="C8:D8"/>
    <mergeCell ref="E8:F8"/>
    <mergeCell ref="G8:H8"/>
    <mergeCell ref="I8:J8"/>
    <mergeCell ref="E9:F9"/>
    <mergeCell ref="G9:H9"/>
    <mergeCell ref="I9:J9"/>
    <mergeCell ref="A9:D9"/>
  </mergeCells>
  <pageMargins left="0.70866141732283472" right="0.70866141732283472" top="0.19685039370078741" bottom="0.27559055118110237" header="0.11811023622047245" footer="0.11811023622047245"/>
  <pageSetup paperSize="9" scale="54" fitToHeight="0" orientation="portrait" horizontalDpi="360" verticalDpi="360" r:id="rId1"/>
  <headerFooter differentOddEven="1" differentFirst="1" alignWithMargins="0">
    <oddHeader>&amp;L&amp;G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69D0-36DA-4BEF-BCA2-CC7FB0A7FC94}">
  <dimension ref="A1:IV12"/>
  <sheetViews>
    <sheetView view="pageBreakPreview" zoomScale="85" zoomScaleNormal="100" zoomScaleSheetLayoutView="85" workbookViewId="0">
      <selection activeCell="P49" sqref="P49"/>
    </sheetView>
  </sheetViews>
  <sheetFormatPr defaultColWidth="8.69921875" defaultRowHeight="13.8" x14ac:dyDescent="0.25"/>
  <sheetData>
    <row r="1" spans="1:256" s="103" customFormat="1" x14ac:dyDescent="0.25"/>
    <row r="2" spans="1:256" s="103" customFormat="1" x14ac:dyDescent="0.25"/>
    <row r="3" spans="1:256" s="103" customFormat="1" x14ac:dyDescent="0.25"/>
    <row r="4" spans="1:256" s="103" customFormat="1" x14ac:dyDescent="0.25"/>
    <row r="5" spans="1:256" s="103" customFormat="1" x14ac:dyDescent="0.25"/>
    <row r="6" spans="1:256" s="103" customFormat="1" x14ac:dyDescent="0.25"/>
    <row r="7" spans="1:256" ht="41.4" customHeight="1" x14ac:dyDescent="0.25">
      <c r="A7" s="158" t="s">
        <v>139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</row>
    <row r="8" spans="1:256" ht="15.6" x14ac:dyDescent="0.25">
      <c r="A8" s="55" t="s">
        <v>136</v>
      </c>
      <c r="B8" s="56"/>
      <c r="C8" s="56"/>
      <c r="D8" s="56"/>
      <c r="E8" s="56"/>
      <c r="F8" s="56"/>
      <c r="G8" s="57"/>
      <c r="H8" s="56"/>
      <c r="I8" s="56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</row>
    <row r="9" spans="1:256" ht="15.6" x14ac:dyDescent="0.25">
      <c r="A9" s="55" t="s">
        <v>137</v>
      </c>
      <c r="B9" s="56"/>
      <c r="C9" s="56"/>
      <c r="D9" s="56"/>
      <c r="E9" s="56"/>
      <c r="F9" s="56"/>
      <c r="G9" s="57"/>
      <c r="H9" s="56"/>
      <c r="I9" s="56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</row>
    <row r="10" spans="1:256" ht="15.6" x14ac:dyDescent="0.25">
      <c r="A10" s="58" t="s">
        <v>140</v>
      </c>
      <c r="B10" s="59"/>
      <c r="C10" s="59"/>
      <c r="D10" s="59"/>
      <c r="E10" s="60"/>
      <c r="F10" s="60"/>
      <c r="G10" s="61"/>
      <c r="H10" s="59"/>
      <c r="I10" s="62"/>
      <c r="J10" s="54"/>
      <c r="K10" s="63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</row>
    <row r="11" spans="1:256" ht="14.4" thickBot="1" x14ac:dyDescent="0.3"/>
    <row r="12" spans="1:256" ht="16.2" thickBot="1" x14ac:dyDescent="0.3">
      <c r="A12" s="159" t="s">
        <v>138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64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  <c r="IS12" s="65"/>
      <c r="IT12" s="65"/>
      <c r="IU12" s="65"/>
      <c r="IV12" s="65"/>
    </row>
  </sheetData>
  <mergeCells count="2">
    <mergeCell ref="A7:M7"/>
    <mergeCell ref="A12:L12"/>
  </mergeCells>
  <pageMargins left="0.511811024" right="0.511811024" top="0.78740157499999996" bottom="0.78740157499999996" header="0.31496062000000002" footer="0.31496062000000002"/>
  <pageSetup paperSize="9" scale="73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28F16-4B80-4F9C-BE66-5EBD8DABB1A3}">
  <dimension ref="A3:AF1002"/>
  <sheetViews>
    <sheetView view="pageBreakPreview" topLeftCell="I1" zoomScaleNormal="100" zoomScaleSheetLayoutView="100" workbookViewId="0">
      <selection activeCell="AG12" sqref="AG12"/>
    </sheetView>
  </sheetViews>
  <sheetFormatPr defaultColWidth="11" defaultRowHeight="15" customHeight="1" x14ac:dyDescent="0.25"/>
  <cols>
    <col min="1" max="1" width="26.5" hidden="1" customWidth="1"/>
    <col min="2" max="3" width="8" hidden="1" customWidth="1"/>
    <col min="4" max="4" width="20.59765625" hidden="1" customWidth="1"/>
    <col min="5" max="8" width="8" hidden="1" customWidth="1"/>
    <col min="9" max="14" width="9.3984375" customWidth="1"/>
    <col min="15" max="15" width="11.19921875" customWidth="1"/>
    <col min="16" max="18" width="9.3984375" customWidth="1"/>
    <col min="19" max="19" width="3.19921875" customWidth="1"/>
    <col min="20" max="20" width="25.8984375" hidden="1" customWidth="1"/>
    <col min="21" max="21" width="12" hidden="1" customWidth="1"/>
    <col min="22" max="31" width="8" hidden="1" customWidth="1"/>
  </cols>
  <sheetData>
    <row r="3" spans="1:32" ht="15" customHeight="1" x14ac:dyDescent="0.3">
      <c r="A3" s="67"/>
      <c r="B3" s="67"/>
      <c r="C3" s="67"/>
      <c r="D3" s="67"/>
      <c r="E3" s="68" t="s">
        <v>141</v>
      </c>
      <c r="F3" s="68" t="s">
        <v>142</v>
      </c>
      <c r="G3" s="68" t="s">
        <v>143</v>
      </c>
      <c r="H3" s="67"/>
      <c r="I3" s="67"/>
      <c r="J3" s="67"/>
      <c r="K3" s="67"/>
      <c r="L3" s="67"/>
      <c r="M3" s="67"/>
      <c r="N3" s="69"/>
      <c r="O3" s="67"/>
      <c r="P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2" ht="12.75" customHeight="1" x14ac:dyDescent="0.25">
      <c r="A4" s="67" t="s">
        <v>144</v>
      </c>
      <c r="B4" s="70" t="s">
        <v>145</v>
      </c>
      <c r="C4" s="67" t="str">
        <f t="shared" ref="C4:C17" si="0">CONCATENATE(A4,"-",B4)</f>
        <v>Construção e Reforma de Edifícios-AC</v>
      </c>
      <c r="D4" s="67"/>
      <c r="E4" s="71">
        <v>0.03</v>
      </c>
      <c r="F4" s="71">
        <v>0.04</v>
      </c>
      <c r="G4" s="71">
        <v>5.5E-2</v>
      </c>
      <c r="H4" s="67"/>
      <c r="I4" s="67"/>
      <c r="J4" s="67"/>
      <c r="K4" s="67"/>
      <c r="L4" s="67"/>
      <c r="M4" s="67"/>
      <c r="N4" s="67"/>
      <c r="O4" s="67"/>
      <c r="P4" s="67"/>
      <c r="S4" s="67"/>
      <c r="T4" s="67"/>
      <c r="U4" s="67" t="s">
        <v>146</v>
      </c>
      <c r="V4" s="67"/>
      <c r="W4" s="67"/>
      <c r="X4" s="67"/>
      <c r="Y4" s="67"/>
      <c r="Z4" s="67"/>
      <c r="AA4" s="67"/>
      <c r="AB4" s="67"/>
      <c r="AC4" s="67"/>
      <c r="AD4" s="67"/>
      <c r="AE4" s="67"/>
    </row>
    <row r="5" spans="1:32" ht="12.75" customHeight="1" x14ac:dyDescent="0.25">
      <c r="A5" s="67" t="str">
        <f t="shared" ref="A5:A6" si="1">A4</f>
        <v>Construção e Reforma de Edifícios</v>
      </c>
      <c r="B5" s="70" t="s">
        <v>147</v>
      </c>
      <c r="C5" s="67" t="str">
        <f t="shared" si="0"/>
        <v>Construção e Reforma de Edifícios-SG</v>
      </c>
      <c r="D5" s="67"/>
      <c r="E5" s="71">
        <v>8.0000000000000002E-3</v>
      </c>
      <c r="F5" s="71">
        <v>8.0000000000000002E-3</v>
      </c>
      <c r="G5" s="71">
        <v>0.01</v>
      </c>
      <c r="H5" s="67"/>
      <c r="I5" s="67"/>
      <c r="J5" s="67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 t="s">
        <v>148</v>
      </c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1"/>
    </row>
    <row r="6" spans="1:32" ht="12.75" hidden="1" customHeight="1" x14ac:dyDescent="0.25">
      <c r="A6" s="67" t="str">
        <f t="shared" si="1"/>
        <v>Construção e Reforma de Edifícios</v>
      </c>
      <c r="B6" s="70" t="s">
        <v>149</v>
      </c>
      <c r="C6" s="67" t="str">
        <f t="shared" si="0"/>
        <v>Construção e Reforma de Edifícios-R</v>
      </c>
      <c r="D6" s="67"/>
      <c r="E6" s="71">
        <v>9.7000000000000003E-3</v>
      </c>
      <c r="F6" s="71">
        <v>1.2699999999999999E-2</v>
      </c>
      <c r="G6" s="71">
        <v>1.2699999999999999E-2</v>
      </c>
      <c r="H6" s="67"/>
      <c r="I6" s="163" t="s">
        <v>150</v>
      </c>
      <c r="J6" s="203"/>
      <c r="K6" s="203" t="s">
        <v>151</v>
      </c>
      <c r="L6" s="203"/>
      <c r="M6" s="203"/>
      <c r="N6" s="203"/>
      <c r="O6" s="203"/>
      <c r="P6" s="203"/>
      <c r="Q6" s="203"/>
      <c r="R6" s="203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1"/>
    </row>
    <row r="7" spans="1:32" ht="19.2" hidden="1" x14ac:dyDescent="0.35">
      <c r="A7" s="67" t="str">
        <f>A6</f>
        <v>Construção e Reforma de Edifícios</v>
      </c>
      <c r="B7" s="70" t="s">
        <v>152</v>
      </c>
      <c r="C7" s="67" t="str">
        <f t="shared" si="0"/>
        <v>Construção e Reforma de Edifícios-DF</v>
      </c>
      <c r="D7" s="67"/>
      <c r="E7" s="71">
        <v>5.8999999999999999E-3</v>
      </c>
      <c r="F7" s="71">
        <v>1.23E-2</v>
      </c>
      <c r="G7" s="71">
        <v>1.3899999999999999E-2</v>
      </c>
      <c r="H7" s="67"/>
      <c r="I7" s="161"/>
      <c r="J7" s="161"/>
      <c r="K7" s="162"/>
      <c r="L7" s="162"/>
      <c r="M7" s="162"/>
      <c r="N7" s="162"/>
      <c r="O7" s="162"/>
      <c r="P7" s="162"/>
      <c r="Q7" s="162"/>
      <c r="R7" s="162"/>
      <c r="S7" s="102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1"/>
    </row>
    <row r="8" spans="1:32" ht="13.8" hidden="1" x14ac:dyDescent="0.25">
      <c r="A8" s="67" t="str">
        <f>A7</f>
        <v>Construção e Reforma de Edifícios</v>
      </c>
      <c r="B8" s="70" t="s">
        <v>128</v>
      </c>
      <c r="C8" s="67" t="str">
        <f t="shared" si="0"/>
        <v>Construção e Reforma de Edifícios-L</v>
      </c>
      <c r="D8" s="67"/>
      <c r="E8" s="71">
        <v>6.1600000000000002E-2</v>
      </c>
      <c r="F8" s="71">
        <v>7.400000000000001E-2</v>
      </c>
      <c r="G8" s="71">
        <v>8.9600000000000013E-2</v>
      </c>
      <c r="H8" s="67"/>
      <c r="I8" s="72"/>
      <c r="J8" s="72"/>
      <c r="K8" s="72"/>
      <c r="L8" s="72"/>
      <c r="M8" s="72"/>
      <c r="N8" s="72"/>
      <c r="O8" s="72"/>
      <c r="P8" s="72"/>
      <c r="Q8" s="72"/>
      <c r="R8" s="72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</row>
    <row r="9" spans="1:32" ht="13.5" customHeight="1" x14ac:dyDescent="0.25">
      <c r="A9" s="67" t="str">
        <f>A8</f>
        <v>Construção e Reforma de Edifícios</v>
      </c>
      <c r="B9" s="73" t="s">
        <v>153</v>
      </c>
      <c r="C9" s="67" t="str">
        <f t="shared" si="0"/>
        <v>Construção e Reforma de Edifícios-BDI PAD</v>
      </c>
      <c r="D9" s="67"/>
      <c r="E9" s="71">
        <v>0.2034</v>
      </c>
      <c r="F9" s="71">
        <v>0.22120000000000001</v>
      </c>
      <c r="G9" s="71">
        <v>0.25</v>
      </c>
      <c r="H9" s="67"/>
      <c r="I9" s="163" t="s">
        <v>154</v>
      </c>
      <c r="J9" s="150"/>
      <c r="K9" s="150"/>
      <c r="L9" s="150"/>
      <c r="M9" s="150"/>
      <c r="N9" s="150"/>
      <c r="O9" s="150"/>
      <c r="P9" s="150"/>
      <c r="Q9" s="150"/>
      <c r="R9" s="164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</row>
    <row r="10" spans="1:32" ht="24.75" customHeight="1" x14ac:dyDescent="0.25">
      <c r="A10" s="67" t="s">
        <v>155</v>
      </c>
      <c r="B10" s="70" t="s">
        <v>145</v>
      </c>
      <c r="C10" s="67" t="str">
        <f t="shared" si="0"/>
        <v>Construção de Praças Urbanas, Rodovias, Ferrovias e recapeamento e pavimentação de vias urbanas-AC</v>
      </c>
      <c r="D10" s="67"/>
      <c r="E10" s="71">
        <v>3.7999999999999999E-2</v>
      </c>
      <c r="F10" s="71">
        <v>4.0099999999999997E-2</v>
      </c>
      <c r="G10" s="71">
        <v>4.6699999999999998E-2</v>
      </c>
      <c r="H10" s="67"/>
      <c r="I10" s="165" t="s">
        <v>4</v>
      </c>
      <c r="J10" s="166"/>
      <c r="K10" s="166"/>
      <c r="L10" s="166"/>
      <c r="M10" s="166"/>
      <c r="N10" s="166"/>
      <c r="O10" s="166"/>
      <c r="P10" s="166"/>
      <c r="Q10" s="166"/>
      <c r="R10" s="1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</row>
    <row r="11" spans="1:32" ht="6" customHeight="1" x14ac:dyDescent="0.25">
      <c r="A11" s="67" t="s">
        <v>155</v>
      </c>
      <c r="B11" s="70" t="s">
        <v>147</v>
      </c>
      <c r="C11" s="67" t="str">
        <f t="shared" si="0"/>
        <v>Construção de Praças Urbanas, Rodovias, Ferrovias e recapeamento e pavimentação de vias urbanas-SG</v>
      </c>
      <c r="D11" s="67"/>
      <c r="E11" s="71">
        <v>3.2000000000000002E-3</v>
      </c>
      <c r="F11" s="71">
        <v>4.0000000000000001E-3</v>
      </c>
      <c r="G11" s="71">
        <v>7.4000000000000003E-3</v>
      </c>
      <c r="H11" s="67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</row>
    <row r="12" spans="1:32" ht="12.75" customHeight="1" x14ac:dyDescent="0.25">
      <c r="A12" s="67" t="s">
        <v>155</v>
      </c>
      <c r="B12" s="70" t="s">
        <v>149</v>
      </c>
      <c r="C12" s="67" t="str">
        <f t="shared" si="0"/>
        <v>Construção de Praças Urbanas, Rodovias, Ferrovias e recapeamento e pavimentação de vias urbanas-R</v>
      </c>
      <c r="D12" s="67"/>
      <c r="E12" s="71">
        <v>5.0000000000000001E-3</v>
      </c>
      <c r="F12" s="71">
        <v>5.6000000000000008E-3</v>
      </c>
      <c r="G12" s="71">
        <v>9.7000000000000003E-3</v>
      </c>
      <c r="H12" s="67"/>
      <c r="I12" s="168" t="s">
        <v>156</v>
      </c>
      <c r="J12" s="169"/>
      <c r="K12" s="169"/>
      <c r="L12" s="169"/>
      <c r="M12" s="169"/>
      <c r="N12" s="169"/>
      <c r="O12" s="169"/>
      <c r="P12" s="169"/>
      <c r="Q12" s="168" t="s">
        <v>157</v>
      </c>
      <c r="R12" s="170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</row>
    <row r="13" spans="1:32" ht="12.75" customHeight="1" x14ac:dyDescent="0.25">
      <c r="A13" s="67" t="s">
        <v>155</v>
      </c>
      <c r="B13" s="70" t="s">
        <v>152</v>
      </c>
      <c r="C13" s="67" t="str">
        <f t="shared" si="0"/>
        <v>Construção de Praças Urbanas, Rodovias, Ferrovias e recapeamento e pavimentação de vias urbanas-DF</v>
      </c>
      <c r="D13" s="67"/>
      <c r="E13" s="71">
        <v>1.0200000000000001E-2</v>
      </c>
      <c r="F13" s="71">
        <v>1.11E-2</v>
      </c>
      <c r="G13" s="71">
        <v>1.21E-2</v>
      </c>
      <c r="H13" s="67"/>
      <c r="I13" s="171" t="s">
        <v>144</v>
      </c>
      <c r="J13" s="166"/>
      <c r="K13" s="166"/>
      <c r="L13" s="166"/>
      <c r="M13" s="166"/>
      <c r="N13" s="166"/>
      <c r="O13" s="166"/>
      <c r="P13" s="166"/>
      <c r="Q13" s="172" t="s">
        <v>148</v>
      </c>
      <c r="R13" s="1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</row>
    <row r="14" spans="1:32" ht="12.75" customHeight="1" x14ac:dyDescent="0.25">
      <c r="A14" s="67" t="s">
        <v>155</v>
      </c>
      <c r="B14" s="70" t="s">
        <v>128</v>
      </c>
      <c r="C14" s="67" t="str">
        <f t="shared" si="0"/>
        <v>Construção de Praças Urbanas, Rodovias, Ferrovias e recapeamento e pavimentação de vias urbanas-L</v>
      </c>
      <c r="D14" s="67"/>
      <c r="E14" s="71">
        <v>6.6400000000000001E-2</v>
      </c>
      <c r="F14" s="71">
        <v>7.2999999999999995E-2</v>
      </c>
      <c r="G14" s="71">
        <v>8.6899999999999991E-2</v>
      </c>
      <c r="H14" s="67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</row>
    <row r="15" spans="1:32" ht="15" customHeight="1" x14ac:dyDescent="0.25">
      <c r="A15" s="67" t="s">
        <v>155</v>
      </c>
      <c r="B15" s="73" t="s">
        <v>153</v>
      </c>
      <c r="C15" s="67" t="str">
        <f t="shared" si="0"/>
        <v>Construção de Praças Urbanas, Rodovias, Ferrovias e recapeamento e pavimentação de vias urbanas-BDI PAD</v>
      </c>
      <c r="D15" s="67"/>
      <c r="E15" s="71">
        <v>0.19600000000000001</v>
      </c>
      <c r="F15" s="71">
        <v>0.2097</v>
      </c>
      <c r="G15" s="71">
        <v>0.24230000000000002</v>
      </c>
      <c r="H15" s="67"/>
      <c r="I15" s="173" t="s">
        <v>158</v>
      </c>
      <c r="J15" s="174"/>
      <c r="K15" s="174"/>
      <c r="L15" s="174"/>
      <c r="M15" s="174"/>
      <c r="N15" s="174"/>
      <c r="O15" s="174"/>
      <c r="P15" s="175"/>
      <c r="Q15" s="176">
        <v>1</v>
      </c>
      <c r="R15" s="175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2" ht="15" customHeight="1" x14ac:dyDescent="0.25">
      <c r="A16" s="67" t="s">
        <v>159</v>
      </c>
      <c r="B16" s="70" t="s">
        <v>145</v>
      </c>
      <c r="C16" s="67" t="str">
        <f t="shared" si="0"/>
        <v>Construção de Redes de Abastecimento de Água, Coleta de Esgoto-AC</v>
      </c>
      <c r="D16" s="67"/>
      <c r="E16" s="71">
        <v>3.4300000000000004E-2</v>
      </c>
      <c r="F16" s="71">
        <v>4.9299999999999997E-2</v>
      </c>
      <c r="G16" s="71">
        <v>6.7099999999999993E-2</v>
      </c>
      <c r="H16" s="67"/>
      <c r="I16" s="177" t="s">
        <v>160</v>
      </c>
      <c r="J16" s="174"/>
      <c r="K16" s="174"/>
      <c r="L16" s="174"/>
      <c r="M16" s="174"/>
      <c r="N16" s="174"/>
      <c r="O16" s="174"/>
      <c r="P16" s="175"/>
      <c r="Q16" s="176">
        <v>0.05</v>
      </c>
      <c r="R16" s="175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</row>
    <row r="17" spans="1:31" ht="12.75" customHeight="1" x14ac:dyDescent="0.25">
      <c r="A17" s="67" t="str">
        <f>A16</f>
        <v>Construção de Redes de Abastecimento de Água, Coleta de Esgoto</v>
      </c>
      <c r="B17" s="70" t="s">
        <v>147</v>
      </c>
      <c r="C17" s="67" t="str">
        <f t="shared" si="0"/>
        <v>Construção de Redes de Abastecimento de Água, Coleta de Esgoto-SG</v>
      </c>
      <c r="D17" s="67"/>
      <c r="E17" s="71">
        <v>2.8000000000000004E-3</v>
      </c>
      <c r="F17" s="71">
        <v>4.8999999999999998E-3</v>
      </c>
      <c r="G17" s="71">
        <v>7.4999999999999997E-3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</row>
    <row r="18" spans="1:31" ht="12.75" customHeight="1" x14ac:dyDescent="0.25">
      <c r="A18" s="67"/>
      <c r="B18" s="70"/>
      <c r="C18" s="67"/>
      <c r="D18" s="67"/>
      <c r="E18" s="71"/>
      <c r="F18" s="71"/>
      <c r="G18" s="71"/>
      <c r="H18" s="67"/>
      <c r="I18" s="186" t="s">
        <v>161</v>
      </c>
      <c r="J18" s="187"/>
      <c r="K18" s="187"/>
      <c r="L18" s="188"/>
      <c r="M18" s="178" t="s">
        <v>162</v>
      </c>
      <c r="N18" s="192" t="s">
        <v>163</v>
      </c>
      <c r="O18" s="192" t="s">
        <v>164</v>
      </c>
      <c r="P18" s="178" t="s">
        <v>165</v>
      </c>
      <c r="Q18" s="178" t="s">
        <v>166</v>
      </c>
      <c r="R18" s="180" t="s">
        <v>167</v>
      </c>
      <c r="S18" s="67"/>
      <c r="T18" s="181" t="str">
        <f>IF(V29,"Para BDI fora do intervalo estatístico, deve ser apresentado Relatório Técnico Circunstanciado justificando a adoção do percentual de cada parcela do BDI.","")</f>
        <v/>
      </c>
      <c r="U18" s="150"/>
      <c r="V18" s="74"/>
      <c r="W18" s="74"/>
      <c r="X18" s="74"/>
      <c r="Y18" s="74"/>
      <c r="Z18" s="74"/>
      <c r="AA18" s="74"/>
      <c r="AB18" s="74"/>
      <c r="AC18" s="74"/>
      <c r="AD18" s="67"/>
      <c r="AE18" s="67"/>
    </row>
    <row r="19" spans="1:31" ht="15.75" customHeight="1" x14ac:dyDescent="0.25">
      <c r="A19" s="67" t="str">
        <f>A17</f>
        <v>Construção de Redes de Abastecimento de Água, Coleta de Esgoto</v>
      </c>
      <c r="B19" s="70" t="s">
        <v>149</v>
      </c>
      <c r="C19" s="67" t="str">
        <f t="shared" ref="C19:C31" si="2">CONCATENATE(A19,"-",B19)</f>
        <v>Construção de Redes de Abastecimento de Água, Coleta de Esgoto-R</v>
      </c>
      <c r="D19" s="67"/>
      <c r="E19" s="71">
        <v>0.01</v>
      </c>
      <c r="F19" s="71">
        <v>1.3899999999999999E-2</v>
      </c>
      <c r="G19" s="71">
        <v>1.7399999999999999E-2</v>
      </c>
      <c r="H19" s="67"/>
      <c r="I19" s="189"/>
      <c r="J19" s="190"/>
      <c r="K19" s="190"/>
      <c r="L19" s="191"/>
      <c r="M19" s="179"/>
      <c r="N19" s="179"/>
      <c r="O19" s="179"/>
      <c r="P19" s="179"/>
      <c r="Q19" s="179"/>
      <c r="R19" s="179"/>
      <c r="S19" s="67"/>
      <c r="T19" s="150"/>
      <c r="U19" s="150"/>
      <c r="V19" s="74"/>
      <c r="W19" s="74"/>
      <c r="X19" s="74"/>
      <c r="Y19" s="74"/>
      <c r="Z19" s="74"/>
      <c r="AA19" s="74"/>
      <c r="AB19" s="74"/>
      <c r="AC19" s="74"/>
      <c r="AD19" s="67"/>
      <c r="AE19" s="67"/>
    </row>
    <row r="20" spans="1:31" ht="26.25" customHeight="1" x14ac:dyDescent="0.25">
      <c r="A20" s="67" t="str">
        <f t="shared" ref="A20:A22" si="3">A19</f>
        <v>Construção de Redes de Abastecimento de Água, Coleta de Esgoto</v>
      </c>
      <c r="B20" s="70" t="s">
        <v>152</v>
      </c>
      <c r="C20" s="67" t="str">
        <f t="shared" si="2"/>
        <v>Construção de Redes de Abastecimento de Água, Coleta de Esgoto-DF</v>
      </c>
      <c r="D20" s="67"/>
      <c r="E20" s="71">
        <v>9.3999999999999986E-3</v>
      </c>
      <c r="F20" s="71">
        <v>9.8999999999999991E-3</v>
      </c>
      <c r="G20" s="71">
        <v>1.1699999999999999E-2</v>
      </c>
      <c r="H20" s="67"/>
      <c r="I20" s="182" t="str">
        <f>IF($I$13=$A$61,"Encargos Sociais incidentes sobre a mão de obra","Administração Central")</f>
        <v>Administração Central</v>
      </c>
      <c r="J20" s="183"/>
      <c r="K20" s="183"/>
      <c r="L20" s="184"/>
      <c r="M20" s="75" t="str">
        <f>IF($I$13=$A$61,"K1","AC")</f>
        <v>AC</v>
      </c>
      <c r="N20" s="93">
        <v>0.03</v>
      </c>
      <c r="O20" s="76" t="str">
        <f t="shared" ref="O20:O27" si="4">IF(AND(N20&gt;=P20,N20&lt;=R20),"OK","Não OK")</f>
        <v>OK</v>
      </c>
      <c r="P20" s="77">
        <f>VLOOKUP(CONCATENATE(I$13,"-",M20),$C$4:$G$51,3,FALSE)</f>
        <v>0.03</v>
      </c>
      <c r="Q20" s="77">
        <f>VLOOKUP(CONCATENATE(I$13,"-",M20),$C$4:$G$51,4,FALSE)</f>
        <v>0.04</v>
      </c>
      <c r="R20" s="77">
        <f>VLOOKUP(CONCATENATE(I$13,"-",M20),$C$4:$G$51,5,FALSE)</f>
        <v>5.5E-2</v>
      </c>
      <c r="S20" s="67"/>
      <c r="T20" s="150"/>
      <c r="U20" s="150"/>
      <c r="V20" s="74"/>
      <c r="W20" s="74"/>
      <c r="X20" s="74"/>
      <c r="Y20" s="74"/>
      <c r="Z20" s="74"/>
      <c r="AA20" s="74"/>
      <c r="AB20" s="74"/>
      <c r="AC20" s="74"/>
      <c r="AD20" s="67"/>
      <c r="AE20" s="67"/>
    </row>
    <row r="21" spans="1:31" ht="26.25" customHeight="1" x14ac:dyDescent="0.25">
      <c r="A21" s="67" t="str">
        <f t="shared" si="3"/>
        <v>Construção de Redes de Abastecimento de Água, Coleta de Esgoto</v>
      </c>
      <c r="B21" s="70" t="s">
        <v>128</v>
      </c>
      <c r="C21" s="67" t="str">
        <f t="shared" si="2"/>
        <v>Construção de Redes de Abastecimento de Água, Coleta de Esgoto-L</v>
      </c>
      <c r="D21" s="67"/>
      <c r="E21" s="71">
        <v>6.7400000000000002E-2</v>
      </c>
      <c r="F21" s="71">
        <v>8.0399999999999985E-2</v>
      </c>
      <c r="G21" s="71">
        <v>9.4E-2</v>
      </c>
      <c r="H21" s="67"/>
      <c r="I21" s="182" t="str">
        <f>IF($I$13=$A$61,"Administração Central da empresa ou consultoria - overhead","Seguro e Garantia")</f>
        <v>Seguro e Garantia</v>
      </c>
      <c r="J21" s="183"/>
      <c r="K21" s="183"/>
      <c r="L21" s="184"/>
      <c r="M21" s="75" t="str">
        <f>IF($I$13=$A$61,"K2","SG")</f>
        <v>SG</v>
      </c>
      <c r="N21" s="93">
        <v>8.0000000000000002E-3</v>
      </c>
      <c r="O21" s="76" t="str">
        <f t="shared" si="4"/>
        <v>OK</v>
      </c>
      <c r="P21" s="77">
        <f>VLOOKUP(CONCATENATE(I$13,"-",M21),$C$4:$G$51,3,FALSE)</f>
        <v>8.0000000000000002E-3</v>
      </c>
      <c r="Q21" s="77">
        <f>VLOOKUP(CONCATENATE(I$13,"-",M21),$C$4:$G$51,4,FALSE)</f>
        <v>8.0000000000000002E-3</v>
      </c>
      <c r="R21" s="77">
        <f>VLOOKUP(CONCATENATE(I$13,"-",M21),$C$4:$G$51,5,FALSE)</f>
        <v>0.01</v>
      </c>
      <c r="S21" s="67"/>
      <c r="T21" s="150"/>
      <c r="U21" s="150"/>
      <c r="V21" s="74"/>
      <c r="W21" s="74"/>
      <c r="X21" s="74"/>
      <c r="Y21" s="74"/>
      <c r="Z21" s="74"/>
      <c r="AA21" s="74"/>
      <c r="AB21" s="74"/>
      <c r="AC21" s="74"/>
      <c r="AD21" s="67"/>
      <c r="AE21" s="67"/>
    </row>
    <row r="22" spans="1:31" ht="26.25" customHeight="1" x14ac:dyDescent="0.25">
      <c r="A22" s="67" t="str">
        <f t="shared" si="3"/>
        <v>Construção de Redes de Abastecimento de Água, Coleta de Esgoto</v>
      </c>
      <c r="B22" s="73" t="s">
        <v>153</v>
      </c>
      <c r="C22" s="67" t="str">
        <f t="shared" si="2"/>
        <v>Construção de Redes de Abastecimento de Água, Coleta de Esgoto-BDI PAD</v>
      </c>
      <c r="D22" s="67"/>
      <c r="E22" s="71">
        <v>0.20760000000000001</v>
      </c>
      <c r="F22" s="71">
        <v>0.24179999999999999</v>
      </c>
      <c r="G22" s="71">
        <v>0.26440000000000002</v>
      </c>
      <c r="H22" s="67"/>
      <c r="I22" s="182" t="str">
        <f>IF($I$13=$A$61,"","Risco")</f>
        <v>Risco</v>
      </c>
      <c r="J22" s="183"/>
      <c r="K22" s="183"/>
      <c r="L22" s="184"/>
      <c r="M22" s="75" t="str">
        <f>IF($I$13=$A$61,"","R")</f>
        <v>R</v>
      </c>
      <c r="N22" s="93">
        <v>9.7000000000000003E-3</v>
      </c>
      <c r="O22" s="76" t="str">
        <f t="shared" si="4"/>
        <v>OK</v>
      </c>
      <c r="P22" s="77">
        <f>VLOOKUP(CONCATENATE(I$13,"-",M22),$C$4:$G$51,3,FALSE)</f>
        <v>9.7000000000000003E-3</v>
      </c>
      <c r="Q22" s="77">
        <f>VLOOKUP(CONCATENATE(I$13,"-",M22),$C$4:$G$51,4,FALSE)</f>
        <v>1.2699999999999999E-2</v>
      </c>
      <c r="R22" s="77">
        <f>VLOOKUP(CONCATENATE(I$13,"-",M22),$C$4:$G$51,5,FALSE)</f>
        <v>1.2699999999999999E-2</v>
      </c>
      <c r="S22" s="67"/>
      <c r="T22" s="150"/>
      <c r="U22" s="150"/>
      <c r="V22" s="74"/>
      <c r="W22" s="74"/>
      <c r="X22" s="74"/>
      <c r="Y22" s="74"/>
      <c r="Z22" s="74"/>
      <c r="AA22" s="74"/>
      <c r="AB22" s="74"/>
      <c r="AC22" s="74"/>
      <c r="AD22" s="67"/>
      <c r="AE22" s="67"/>
    </row>
    <row r="23" spans="1:31" ht="26.25" customHeight="1" x14ac:dyDescent="0.25">
      <c r="A23" s="67" t="s">
        <v>168</v>
      </c>
      <c r="B23" s="70" t="s">
        <v>145</v>
      </c>
      <c r="C23" s="67" t="str">
        <f t="shared" si="2"/>
        <v>Construção e Manutenção de Estações e Redes de Distribuição de Energia Elétrica-AC</v>
      </c>
      <c r="D23" s="67"/>
      <c r="E23" s="71">
        <v>5.2900000000000003E-2</v>
      </c>
      <c r="F23" s="71">
        <v>5.9200000000000003E-2</v>
      </c>
      <c r="G23" s="71">
        <v>7.9299999999999995E-2</v>
      </c>
      <c r="H23" s="67"/>
      <c r="I23" s="182" t="str">
        <f>IF($I$13=$A$61,"","Despesas Financeiras")</f>
        <v>Despesas Financeiras</v>
      </c>
      <c r="J23" s="183"/>
      <c r="K23" s="183"/>
      <c r="L23" s="184"/>
      <c r="M23" s="75" t="str">
        <f>IF($I$13=$A$61,"","DF")</f>
        <v>DF</v>
      </c>
      <c r="N23" s="93">
        <v>5.8999999999999999E-3</v>
      </c>
      <c r="O23" s="76" t="str">
        <f t="shared" si="4"/>
        <v>OK</v>
      </c>
      <c r="P23" s="77">
        <f>VLOOKUP(CONCATENATE(I$13,"-",M23),$C$4:$G$51,3,FALSE)</f>
        <v>5.8999999999999999E-3</v>
      </c>
      <c r="Q23" s="77">
        <f>VLOOKUP(CONCATENATE(I$13,"-",M23),$C$4:$G$51,4,FALSE)</f>
        <v>1.23E-2</v>
      </c>
      <c r="R23" s="77">
        <f>VLOOKUP(CONCATENATE(I$13,"-",M23),$C$4:$G$51,5,FALSE)</f>
        <v>1.3899999999999999E-2</v>
      </c>
      <c r="S23" s="67"/>
      <c r="T23" s="150"/>
      <c r="U23" s="150"/>
      <c r="V23" s="67"/>
      <c r="W23" s="67"/>
      <c r="X23" s="67"/>
      <c r="Y23" s="67"/>
      <c r="Z23" s="67"/>
      <c r="AA23" s="67"/>
      <c r="AB23" s="67"/>
      <c r="AC23" s="67"/>
      <c r="AD23" s="67"/>
      <c r="AE23" s="67"/>
    </row>
    <row r="24" spans="1:31" ht="26.25" customHeight="1" x14ac:dyDescent="0.25">
      <c r="A24" s="67" t="str">
        <f t="shared" ref="A24:A28" si="5">A23</f>
        <v>Construção e Manutenção de Estações e Redes de Distribuição de Energia Elétrica</v>
      </c>
      <c r="B24" s="70" t="s">
        <v>147</v>
      </c>
      <c r="C24" s="67" t="str">
        <f t="shared" si="2"/>
        <v>Construção e Manutenção de Estações e Redes de Distribuição de Energia Elétrica-SG</v>
      </c>
      <c r="D24" s="67"/>
      <c r="E24" s="71">
        <v>2.5000000000000001E-3</v>
      </c>
      <c r="F24" s="71">
        <v>5.1000000000000004E-3</v>
      </c>
      <c r="G24" s="71">
        <v>5.6000000000000008E-3</v>
      </c>
      <c r="H24" s="67"/>
      <c r="I24" s="182" t="str">
        <f>IF($I$13=$A$61,"Margem bruta da empresa de consultoria","Lucro")</f>
        <v>Lucro</v>
      </c>
      <c r="J24" s="183"/>
      <c r="K24" s="183"/>
      <c r="L24" s="184"/>
      <c r="M24" s="75" t="str">
        <f>IF($I$13=$A$61,"K3","L")</f>
        <v>L</v>
      </c>
      <c r="N24" s="93">
        <v>6.1600000000000002E-2</v>
      </c>
      <c r="O24" s="76" t="str">
        <f t="shared" si="4"/>
        <v>OK</v>
      </c>
      <c r="P24" s="77">
        <f>VLOOKUP(CONCATENATE(I$13,"-",M24),$C$4:$G$51,3,FALSE)</f>
        <v>6.1600000000000002E-2</v>
      </c>
      <c r="Q24" s="77">
        <f>VLOOKUP(CONCATENATE(I$13,"-",M24),$C$4:$G$51,4,FALSE)</f>
        <v>7.400000000000001E-2</v>
      </c>
      <c r="R24" s="77">
        <f>VLOOKUP(CONCATENATE(I$13,"-",M24),$C$4:$G$51,5,FALSE)</f>
        <v>8.9600000000000013E-2</v>
      </c>
      <c r="S24" s="67"/>
      <c r="T24" s="150"/>
      <c r="U24" s="150"/>
      <c r="V24" s="67"/>
      <c r="W24" s="67"/>
      <c r="X24" s="67"/>
      <c r="Y24" s="67"/>
      <c r="Z24" s="67"/>
      <c r="AA24" s="67"/>
      <c r="AB24" s="67"/>
      <c r="AC24" s="67"/>
      <c r="AD24" s="67"/>
      <c r="AE24" s="67"/>
    </row>
    <row r="25" spans="1:31" ht="26.25" customHeight="1" x14ac:dyDescent="0.25">
      <c r="A25" s="67" t="str">
        <f t="shared" si="5"/>
        <v>Construção e Manutenção de Estações e Redes de Distribuição de Energia Elétrica</v>
      </c>
      <c r="B25" s="70" t="s">
        <v>149</v>
      </c>
      <c r="C25" s="67" t="str">
        <f t="shared" si="2"/>
        <v>Construção e Manutenção de Estações e Redes de Distribuição de Energia Elétrica-R</v>
      </c>
      <c r="D25" s="67"/>
      <c r="E25" s="71">
        <v>0.01</v>
      </c>
      <c r="F25" s="71">
        <v>1.4800000000000001E-2</v>
      </c>
      <c r="G25" s="71">
        <v>1.9699999999999999E-2</v>
      </c>
      <c r="H25" s="67"/>
      <c r="I25" s="185" t="s">
        <v>169</v>
      </c>
      <c r="J25" s="183"/>
      <c r="K25" s="183"/>
      <c r="L25" s="184"/>
      <c r="M25" s="75" t="s">
        <v>170</v>
      </c>
      <c r="N25" s="93">
        <v>3.6499999999999998E-2</v>
      </c>
      <c r="O25" s="76" t="str">
        <f t="shared" si="4"/>
        <v>OK</v>
      </c>
      <c r="P25" s="77">
        <v>3.6499999999999998E-2</v>
      </c>
      <c r="Q25" s="77">
        <v>3.6499999999999998E-2</v>
      </c>
      <c r="R25" s="77">
        <v>3.6499999999999998E-2</v>
      </c>
      <c r="S25" s="67"/>
      <c r="T25" s="150"/>
      <c r="U25" s="150"/>
      <c r="V25" s="67"/>
      <c r="W25" s="67"/>
      <c r="X25" s="67"/>
      <c r="Y25" s="67"/>
      <c r="Z25" s="67"/>
      <c r="AA25" s="67"/>
      <c r="AB25" s="67"/>
      <c r="AC25" s="67"/>
      <c r="AD25" s="67"/>
      <c r="AE25" s="67"/>
    </row>
    <row r="26" spans="1:31" ht="26.25" customHeight="1" x14ac:dyDescent="0.25">
      <c r="A26" s="67" t="str">
        <f t="shared" si="5"/>
        <v>Construção e Manutenção de Estações e Redes de Distribuição de Energia Elétrica</v>
      </c>
      <c r="B26" s="70" t="s">
        <v>152</v>
      </c>
      <c r="C26" s="67" t="str">
        <f t="shared" si="2"/>
        <v>Construção e Manutenção de Estações e Redes de Distribuição de Energia Elétrica-DF</v>
      </c>
      <c r="D26" s="67"/>
      <c r="E26" s="71">
        <v>1.01E-2</v>
      </c>
      <c r="F26" s="71">
        <v>1.0700000000000001E-2</v>
      </c>
      <c r="G26" s="71">
        <v>1.11E-2</v>
      </c>
      <c r="H26" s="67"/>
      <c r="I26" s="182" t="s">
        <v>171</v>
      </c>
      <c r="J26" s="183"/>
      <c r="K26" s="183"/>
      <c r="L26" s="184"/>
      <c r="M26" s="75" t="s">
        <v>172</v>
      </c>
      <c r="N26" s="94">
        <f>IF(AND($I$13&lt;&gt;$A$59,$I$13&lt;&gt;$A$60),Q16*Q15,0)</f>
        <v>0.05</v>
      </c>
      <c r="O26" s="76" t="str">
        <f t="shared" si="4"/>
        <v>OK</v>
      </c>
      <c r="P26" s="77">
        <v>0</v>
      </c>
      <c r="Q26" s="77">
        <v>2.5000000000000001E-2</v>
      </c>
      <c r="R26" s="77">
        <v>0.05</v>
      </c>
      <c r="S26" s="67"/>
      <c r="T26" s="150"/>
      <c r="U26" s="150"/>
      <c r="V26" s="67"/>
      <c r="W26" s="67"/>
      <c r="X26" s="67"/>
      <c r="Y26" s="67"/>
      <c r="Z26" s="67"/>
      <c r="AA26" s="67"/>
      <c r="AB26" s="67"/>
      <c r="AC26" s="67"/>
      <c r="AD26" s="67"/>
      <c r="AE26" s="67"/>
    </row>
    <row r="27" spans="1:31" ht="26.25" customHeight="1" x14ac:dyDescent="0.25">
      <c r="A27" s="67" t="str">
        <f t="shared" si="5"/>
        <v>Construção e Manutenção de Estações e Redes de Distribuição de Energia Elétrica</v>
      </c>
      <c r="B27" s="70" t="s">
        <v>128</v>
      </c>
      <c r="C27" s="67" t="str">
        <f t="shared" si="2"/>
        <v>Construção e Manutenção de Estações e Redes de Distribuição de Energia Elétrica-L</v>
      </c>
      <c r="D27" s="67"/>
      <c r="E27" s="71">
        <v>0.08</v>
      </c>
      <c r="F27" s="71">
        <v>8.3100000000000007E-2</v>
      </c>
      <c r="G27" s="71">
        <v>9.5100000000000004E-2</v>
      </c>
      <c r="H27" s="67"/>
      <c r="I27" s="182" t="s">
        <v>173</v>
      </c>
      <c r="J27" s="183"/>
      <c r="K27" s="183"/>
      <c r="L27" s="184"/>
      <c r="M27" s="75" t="s">
        <v>174</v>
      </c>
      <c r="N27" s="77">
        <f>IF(AND($I$13&lt;&gt;$A$59,$I$13&lt;&gt;$A$60,Q13="Sim"),4.5%,0%)</f>
        <v>0</v>
      </c>
      <c r="O27" s="76" t="str">
        <f t="shared" si="4"/>
        <v>OK</v>
      </c>
      <c r="P27" s="78">
        <v>0</v>
      </c>
      <c r="Q27" s="78">
        <v>4.4999999999999998E-2</v>
      </c>
      <c r="R27" s="78">
        <v>4.4999999999999998E-2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</row>
    <row r="28" spans="1:31" ht="30.75" customHeight="1" x14ac:dyDescent="0.3">
      <c r="A28" s="67" t="str">
        <f t="shared" si="5"/>
        <v>Construção e Manutenção de Estações e Redes de Distribuição de Energia Elétrica</v>
      </c>
      <c r="B28" s="73" t="s">
        <v>153</v>
      </c>
      <c r="C28" s="67" t="str">
        <f t="shared" si="2"/>
        <v>Construção e Manutenção de Estações e Redes de Distribuição de Energia Elétrica-BDI PAD</v>
      </c>
      <c r="D28" s="67"/>
      <c r="E28" s="71">
        <v>0.24</v>
      </c>
      <c r="F28" s="71">
        <v>0.25840000000000002</v>
      </c>
      <c r="G28" s="71">
        <v>0.27860000000000001</v>
      </c>
      <c r="H28" s="67"/>
      <c r="I28" s="182" t="s">
        <v>175</v>
      </c>
      <c r="J28" s="183"/>
      <c r="K28" s="183"/>
      <c r="L28" s="184"/>
      <c r="M28" s="79" t="s">
        <v>153</v>
      </c>
      <c r="N28" s="77">
        <f>ROUND((((1+N20+N21+N22)*(1+N23)*(1+N24)/(1-(N25+N26)))-1),4)</f>
        <v>0.22470000000000001</v>
      </c>
      <c r="O28" s="80" t="str">
        <f>IF(OR($I$13=$A$61,$I$13=$A$60,AND(N28&gt;=P28,N28&lt;=R28)),"OK","FORA DO INTERVALO")</f>
        <v>OK</v>
      </c>
      <c r="P28" s="78">
        <v>0.22470000000000001</v>
      </c>
      <c r="Q28" s="77">
        <f>IF($I$13=$A$60,0,VLOOKUP(CONCATENATE($I$13,"-",$M28),$C$4:$G$51,4,FALSE))</f>
        <v>0.22120000000000001</v>
      </c>
      <c r="R28" s="77">
        <f>IF($I$13=$A$60,0,VLOOKUP(CONCATENATE($I$13,"-",$M28),$C$4:$G$51,5,FALSE))</f>
        <v>0.25</v>
      </c>
      <c r="S28" s="67"/>
      <c r="T28" s="81"/>
      <c r="U28" s="67"/>
      <c r="V28" s="74"/>
      <c r="W28" s="74"/>
      <c r="X28" s="74"/>
      <c r="Y28" s="74"/>
      <c r="Z28" s="74"/>
      <c r="AA28" s="74"/>
      <c r="AB28" s="74"/>
      <c r="AC28" s="74"/>
      <c r="AD28" s="74"/>
      <c r="AE28" s="74"/>
    </row>
    <row r="29" spans="1:31" ht="15.6" x14ac:dyDescent="0.3">
      <c r="A29" s="67" t="s">
        <v>176</v>
      </c>
      <c r="B29" s="70" t="s">
        <v>145</v>
      </c>
      <c r="C29" s="67" t="str">
        <f t="shared" si="2"/>
        <v>Obras Portuárias, Marítimas e Fluviais-AC</v>
      </c>
      <c r="D29" s="67"/>
      <c r="E29" s="71">
        <v>0.04</v>
      </c>
      <c r="F29" s="71">
        <v>5.5199999999999999E-2</v>
      </c>
      <c r="G29" s="71">
        <v>7.85E-2</v>
      </c>
      <c r="H29" s="67"/>
      <c r="I29" s="194" t="s">
        <v>177</v>
      </c>
      <c r="J29" s="150"/>
      <c r="K29" s="150"/>
      <c r="L29" s="150"/>
      <c r="M29" s="82" t="s">
        <v>178</v>
      </c>
      <c r="N29" s="83">
        <f>IF($I$13=$A$60,0,ROUND((((1+N20+N21+N22)*(1+N23)*(1+N24)/(1-(N25+N26+N27)))-1),4))</f>
        <v>0.22470000000000001</v>
      </c>
      <c r="O29" s="84" t="str">
        <f>IF(Q13&lt;&gt;"Sim","",O28)</f>
        <v/>
      </c>
      <c r="P29" s="195"/>
      <c r="Q29" s="187"/>
      <c r="R29" s="187"/>
      <c r="S29" s="67"/>
      <c r="T29" s="81"/>
      <c r="U29" s="67"/>
      <c r="V29" s="67" t="b">
        <f>AND(COUNTA(N20:N25)=6,O28&lt;&gt;"ok",NOT(V31))</f>
        <v>0</v>
      </c>
      <c r="W29" s="67" t="s">
        <v>179</v>
      </c>
      <c r="X29" s="67"/>
      <c r="Y29" s="67"/>
      <c r="Z29" s="67"/>
      <c r="AA29" s="67"/>
      <c r="AB29" s="67"/>
      <c r="AC29" s="67"/>
      <c r="AD29" s="67"/>
      <c r="AE29" s="67"/>
    </row>
    <row r="30" spans="1:31" ht="19.5" hidden="1" customHeight="1" x14ac:dyDescent="0.25">
      <c r="A30" s="67" t="str">
        <f t="shared" ref="A30:A31" si="6">A29</f>
        <v>Obras Portuárias, Marítimas e Fluviais</v>
      </c>
      <c r="B30" s="70" t="s">
        <v>147</v>
      </c>
      <c r="C30" s="67" t="str">
        <f t="shared" si="2"/>
        <v>Obras Portuárias, Marítimas e Fluviais-SG</v>
      </c>
      <c r="D30" s="67"/>
      <c r="E30" s="71">
        <v>8.1000000000000013E-3</v>
      </c>
      <c r="F30" s="71">
        <v>1.2199999999999999E-2</v>
      </c>
      <c r="G30" s="71">
        <v>1.9900000000000001E-2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17.25" hidden="1" customHeight="1" x14ac:dyDescent="0.25">
      <c r="A31" s="67" t="str">
        <f t="shared" si="6"/>
        <v>Obras Portuárias, Marítimas e Fluviais</v>
      </c>
      <c r="B31" s="70" t="s">
        <v>149</v>
      </c>
      <c r="C31" s="67" t="str">
        <f t="shared" si="2"/>
        <v>Obras Portuárias, Marítimas e Fluviais-R</v>
      </c>
      <c r="D31" s="67"/>
      <c r="E31" s="71">
        <v>1.46E-2</v>
      </c>
      <c r="F31" s="71">
        <v>2.3199999999999998E-2</v>
      </c>
      <c r="G31" s="71">
        <v>3.1600000000000003E-2</v>
      </c>
      <c r="H31" s="67"/>
      <c r="I31" s="85" t="str">
        <f>IF(V31,"X","")</f>
        <v/>
      </c>
      <c r="J31" s="90" t="s">
        <v>180</v>
      </c>
      <c r="K31" s="24"/>
      <c r="L31" s="24"/>
      <c r="M31" s="24"/>
      <c r="N31" s="24"/>
      <c r="O31" s="24"/>
      <c r="P31" s="24"/>
      <c r="Q31" s="24"/>
      <c r="R31" s="24"/>
      <c r="S31" s="67"/>
      <c r="T31" s="67"/>
      <c r="U31" s="67"/>
      <c r="V31" s="67" t="b">
        <v>0</v>
      </c>
      <c r="W31" s="67" t="s">
        <v>181</v>
      </c>
      <c r="X31" s="67"/>
      <c r="Y31" s="67"/>
      <c r="Z31" s="67"/>
      <c r="AA31" s="67"/>
      <c r="AB31" s="67"/>
      <c r="AC31" s="67"/>
      <c r="AD31" s="67"/>
      <c r="AE31" s="67"/>
    </row>
    <row r="32" spans="1:31" ht="13.8" x14ac:dyDescent="0.25">
      <c r="A32" s="67"/>
      <c r="B32" s="70"/>
      <c r="C32" s="67"/>
      <c r="D32" s="67"/>
      <c r="E32" s="71"/>
      <c r="F32" s="71"/>
      <c r="G32" s="71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18.75" customHeight="1" x14ac:dyDescent="0.25">
      <c r="A33" s="67"/>
      <c r="B33" s="70"/>
      <c r="C33" s="67"/>
      <c r="D33" s="67"/>
      <c r="E33" s="71"/>
      <c r="F33" s="71"/>
      <c r="G33" s="71"/>
      <c r="H33" s="67"/>
      <c r="I33" s="196" t="s">
        <v>182</v>
      </c>
      <c r="J33" s="150"/>
      <c r="K33" s="150"/>
      <c r="L33" s="150"/>
      <c r="M33" s="150"/>
      <c r="N33" s="150"/>
      <c r="O33" s="150"/>
      <c r="P33" s="150"/>
      <c r="Q33" s="150"/>
      <c r="R33" s="150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</row>
    <row r="34" spans="1:31" ht="30" customHeight="1" x14ac:dyDescent="0.3">
      <c r="A34" s="67" t="str">
        <f>A31</f>
        <v>Obras Portuárias, Marítimas e Fluviais</v>
      </c>
      <c r="B34" s="70" t="s">
        <v>152</v>
      </c>
      <c r="C34" s="67" t="str">
        <f t="shared" ref="C34:C36" si="7">CONCATENATE(A34,"-",B34)</f>
        <v>Obras Portuárias, Marítimas e Fluviais-DF</v>
      </c>
      <c r="D34" s="67"/>
      <c r="E34" s="71">
        <v>9.3999999999999986E-3</v>
      </c>
      <c r="F34" s="71">
        <v>1.0200000000000001E-2</v>
      </c>
      <c r="G34" s="71">
        <v>1.3300000000000001E-2</v>
      </c>
      <c r="H34" s="67"/>
      <c r="I34" s="86"/>
      <c r="J34" s="86"/>
      <c r="K34" s="86"/>
      <c r="L34" s="197" t="str">
        <f>IF(Q13="Sim","BDI.DES =","BDI.PAD =")</f>
        <v>BDI.PAD =</v>
      </c>
      <c r="M34" s="198" t="str">
        <f>IF($I$13=$A$61,"(1+K1+K2)*(1+K3)","(1+AC + S + R + G)*(1 + DF)*(1+L)")</f>
        <v>(1+AC + S + R + G)*(1 + DF)*(1+L)</v>
      </c>
      <c r="N34" s="150"/>
      <c r="O34" s="150"/>
      <c r="P34" s="199" t="s">
        <v>183</v>
      </c>
      <c r="Q34" s="86"/>
      <c r="R34" s="86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27" customHeight="1" x14ac:dyDescent="0.25">
      <c r="A35" s="67" t="str">
        <f t="shared" ref="A35:A36" si="8">A34</f>
        <v>Obras Portuárias, Marítimas e Fluviais</v>
      </c>
      <c r="B35" s="70" t="s">
        <v>128</v>
      </c>
      <c r="C35" s="67" t="str">
        <f t="shared" si="7"/>
        <v>Obras Portuárias, Marítimas e Fluviais-L</v>
      </c>
      <c r="D35" s="67"/>
      <c r="E35" s="71">
        <v>7.1399999999999991E-2</v>
      </c>
      <c r="F35" s="71">
        <v>8.4000000000000005E-2</v>
      </c>
      <c r="G35" s="71">
        <v>0.1043</v>
      </c>
      <c r="H35" s="67"/>
      <c r="I35" s="86"/>
      <c r="J35" s="86"/>
      <c r="K35" s="86"/>
      <c r="L35" s="150"/>
      <c r="M35" s="200" t="str">
        <f>IF(Q13="Sim","(1-CP-ISS-CRPB)","(1-CP-ISS)")</f>
        <v>(1-CP-ISS)</v>
      </c>
      <c r="N35" s="150"/>
      <c r="O35" s="150"/>
      <c r="P35" s="150"/>
      <c r="Q35" s="86"/>
      <c r="R35" s="86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</row>
    <row r="36" spans="1:31" ht="7.5" customHeight="1" x14ac:dyDescent="0.25">
      <c r="A36" s="67" t="str">
        <f t="shared" si="8"/>
        <v>Obras Portuárias, Marítimas e Fluviais</v>
      </c>
      <c r="B36" s="73" t="s">
        <v>153</v>
      </c>
      <c r="C36" s="67" t="str">
        <f t="shared" si="7"/>
        <v>Obras Portuárias, Marítimas e Fluviais-BDI PAD</v>
      </c>
      <c r="D36" s="67"/>
      <c r="E36" s="71">
        <v>0.22800000000000001</v>
      </c>
      <c r="F36" s="71">
        <v>0.27479999999999999</v>
      </c>
      <c r="G36" s="71">
        <v>0.3095</v>
      </c>
      <c r="H36" s="6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45" customHeight="1" x14ac:dyDescent="0.25">
      <c r="A37" s="67"/>
      <c r="B37" s="73"/>
      <c r="C37" s="67"/>
      <c r="D37" s="67"/>
      <c r="E37" s="71"/>
      <c r="F37" s="71"/>
      <c r="G37" s="71"/>
      <c r="H37" s="67"/>
      <c r="I37" s="193" t="str">
        <f>CONCATENATE("Declaro para os devidos fins que, conforme legislação tributária municipal, a base de cálculo para ",I13,", é de ",Q15*100,"%, com a respectiva alíquota de ",Q16*100,"%.")</f>
        <v>Declaro para os devidos fins que, conforme legislação tributária municipal, a base de cálculo para Construção e Reforma de Edifícios, é de 100%, com a respectiva alíquota de 5%.</v>
      </c>
      <c r="J37" s="183"/>
      <c r="K37" s="183"/>
      <c r="L37" s="183"/>
      <c r="M37" s="183"/>
      <c r="N37" s="183"/>
      <c r="O37" s="183"/>
      <c r="P37" s="183"/>
      <c r="Q37" s="183"/>
      <c r="R37" s="184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1.25" customHeight="1" x14ac:dyDescent="0.25">
      <c r="A38" s="67"/>
      <c r="B38" s="73"/>
      <c r="C38" s="67"/>
      <c r="D38" s="67"/>
      <c r="E38" s="71"/>
      <c r="F38" s="71"/>
      <c r="G38" s="71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52.5" customHeight="1" x14ac:dyDescent="0.25">
      <c r="A39" s="67"/>
      <c r="B39" s="73"/>
      <c r="C39" s="67"/>
      <c r="D39" s="67"/>
      <c r="E39" s="71"/>
      <c r="F39" s="71"/>
      <c r="G39" s="71"/>
      <c r="H39" s="67"/>
      <c r="I39" s="193" t="str">
        <f>CONCATENATE("Declaro para os devidos fins que o regime de Contribuição Previdenciária sobre a Receita Bruta adotado para elaboração do orçamento foi ",IF(Q13="Sim","COM","SEM"),"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39" s="183"/>
      <c r="K39" s="183"/>
      <c r="L39" s="183"/>
      <c r="M39" s="183"/>
      <c r="N39" s="183"/>
      <c r="O39" s="183"/>
      <c r="P39" s="183"/>
      <c r="Q39" s="183"/>
      <c r="R39" s="184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</row>
    <row r="40" spans="1:31" ht="18" customHeight="1" x14ac:dyDescent="0.25">
      <c r="A40" s="67" t="s">
        <v>184</v>
      </c>
      <c r="B40" s="70" t="s">
        <v>145</v>
      </c>
      <c r="C40" s="67" t="str">
        <f t="shared" ref="C40:C51" si="9">CONCATENATE(A40,"-",B40)</f>
        <v>Fornecimento de Materiais e Equipamentos (aquisição indireta - em conjunto com licitação de obras)-AC</v>
      </c>
      <c r="D40" s="67"/>
      <c r="E40" s="71">
        <v>1.4999999999999999E-2</v>
      </c>
      <c r="F40" s="71">
        <v>3.4500000000000003E-2</v>
      </c>
      <c r="G40" s="71">
        <v>4.4900000000000002E-2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</row>
    <row r="41" spans="1:31" ht="12.75" customHeight="1" x14ac:dyDescent="0.25">
      <c r="A41" s="67" t="str">
        <f t="shared" ref="A41:A45" si="10">A40</f>
        <v>Fornecimento de Materiais e Equipamentos (aquisição indireta - em conjunto com licitação de obras)</v>
      </c>
      <c r="B41" s="70" t="s">
        <v>147</v>
      </c>
      <c r="C41" s="67" t="str">
        <f t="shared" si="9"/>
        <v>Fornecimento de Materiais e Equipamentos (aquisição indireta - em conjunto com licitação de obras)-SG</v>
      </c>
      <c r="D41" s="67"/>
      <c r="E41" s="71">
        <v>3.0000000000000001E-3</v>
      </c>
      <c r="F41" s="71">
        <v>4.7999999999999996E-3</v>
      </c>
      <c r="G41" s="71">
        <v>8.199999999999999E-3</v>
      </c>
      <c r="H41" s="67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</row>
    <row r="42" spans="1:31" ht="42.75" customHeight="1" x14ac:dyDescent="0.25">
      <c r="A42" s="67" t="str">
        <f t="shared" si="10"/>
        <v>Fornecimento de Materiais e Equipamentos (aquisição indireta - em conjunto com licitação de obras)</v>
      </c>
      <c r="B42" s="70" t="s">
        <v>149</v>
      </c>
      <c r="C42" s="67" t="str">
        <f t="shared" si="9"/>
        <v>Fornecimento de Materiais e Equipamentos (aquisição indireta - em conjunto com licitação de obras)-R</v>
      </c>
      <c r="D42" s="67"/>
      <c r="E42" s="71">
        <v>5.6000000000000008E-3</v>
      </c>
      <c r="F42" s="71">
        <v>8.5000000000000006E-3</v>
      </c>
      <c r="G42" s="71">
        <v>8.8999999999999999E-3</v>
      </c>
      <c r="H42" s="67"/>
      <c r="I42" s="206"/>
      <c r="J42" s="205"/>
      <c r="K42" s="205"/>
      <c r="L42" s="205"/>
      <c r="M42" s="205"/>
      <c r="N42" s="205"/>
      <c r="O42" s="205"/>
      <c r="P42" s="205"/>
      <c r="Q42" s="205"/>
      <c r="R42" s="205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</row>
    <row r="43" spans="1:31" ht="16.5" customHeight="1" x14ac:dyDescent="0.25">
      <c r="A43" s="67" t="str">
        <f t="shared" si="10"/>
        <v>Fornecimento de Materiais e Equipamentos (aquisição indireta - em conjunto com licitação de obras)</v>
      </c>
      <c r="B43" s="70" t="s">
        <v>152</v>
      </c>
      <c r="C43" s="67" t="str">
        <f t="shared" si="9"/>
        <v>Fornecimento de Materiais e Equipamentos (aquisição indireta - em conjunto com licitação de obras)-DF</v>
      </c>
      <c r="D43" s="67"/>
      <c r="E43" s="71">
        <v>8.5000000000000006E-3</v>
      </c>
      <c r="F43" s="71">
        <v>8.5000000000000006E-3</v>
      </c>
      <c r="G43" s="71">
        <v>1.11E-2</v>
      </c>
      <c r="H43" s="67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</row>
    <row r="44" spans="1:31" ht="12.75" customHeight="1" x14ac:dyDescent="0.25">
      <c r="A44" s="67" t="str">
        <f t="shared" si="10"/>
        <v>Fornecimento de Materiais e Equipamentos (aquisição indireta - em conjunto com licitação de obras)</v>
      </c>
      <c r="B44" s="70" t="s">
        <v>128</v>
      </c>
      <c r="C44" s="67" t="str">
        <f t="shared" si="9"/>
        <v>Fornecimento de Materiais e Equipamentos (aquisição indireta - em conjunto com licitação de obras)-L</v>
      </c>
      <c r="D44" s="67"/>
      <c r="E44" s="71">
        <v>3.5000000000000003E-2</v>
      </c>
      <c r="F44" s="71">
        <v>5.1100000000000007E-2</v>
      </c>
      <c r="G44" s="71">
        <v>6.2199999999999998E-2</v>
      </c>
      <c r="H44" s="67"/>
      <c r="I44" s="207"/>
      <c r="J44" s="205"/>
      <c r="K44" s="205"/>
      <c r="L44" s="205"/>
      <c r="M44" s="95"/>
      <c r="N44" s="95"/>
      <c r="O44" s="207"/>
      <c r="P44" s="205"/>
      <c r="Q44" s="205"/>
      <c r="R44" s="205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</row>
    <row r="45" spans="1:31" ht="15" customHeight="1" x14ac:dyDescent="0.25">
      <c r="A45" s="67" t="str">
        <f t="shared" si="10"/>
        <v>Fornecimento de Materiais e Equipamentos (aquisição indireta - em conjunto com licitação de obras)</v>
      </c>
      <c r="B45" s="73" t="s">
        <v>153</v>
      </c>
      <c r="C45" s="67" t="str">
        <f t="shared" si="9"/>
        <v>Fornecimento de Materiais e Equipamentos (aquisição indireta - em conjunto com licitação de obras)-BDI PAD</v>
      </c>
      <c r="D45" s="67"/>
      <c r="E45" s="71">
        <v>0.111</v>
      </c>
      <c r="F45" s="71">
        <v>0.14019999999999999</v>
      </c>
      <c r="G45" s="71">
        <v>0.16800000000000001</v>
      </c>
      <c r="H45" s="67"/>
      <c r="I45" s="208"/>
      <c r="J45" s="202"/>
      <c r="K45" s="202"/>
      <c r="L45" s="202"/>
      <c r="M45" s="95"/>
      <c r="N45" s="96"/>
      <c r="O45" s="97"/>
      <c r="P45" s="95"/>
      <c r="Q45" s="95"/>
      <c r="R45" s="95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</row>
    <row r="46" spans="1:31" ht="12.75" customHeight="1" x14ac:dyDescent="0.25">
      <c r="A46" s="67" t="s">
        <v>185</v>
      </c>
      <c r="B46" s="70" t="s">
        <v>186</v>
      </c>
      <c r="C46" s="67" t="str">
        <f t="shared" si="9"/>
        <v>Estudos e Projetos, Planos e Gerenciamento e outros correlatos-K1</v>
      </c>
      <c r="D46" s="67"/>
      <c r="E46" s="71" t="s">
        <v>187</v>
      </c>
      <c r="F46" s="71" t="s">
        <v>187</v>
      </c>
      <c r="G46" s="71" t="s">
        <v>187</v>
      </c>
      <c r="H46" s="67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30" customHeight="1" x14ac:dyDescent="0.25">
      <c r="A47" s="67" t="str">
        <f t="shared" ref="A47:A51" si="11">A46</f>
        <v>Estudos e Projetos, Planos e Gerenciamento e outros correlatos</v>
      </c>
      <c r="B47" s="70" t="s">
        <v>188</v>
      </c>
      <c r="C47" s="67" t="str">
        <f t="shared" si="9"/>
        <v>Estudos e Projetos, Planos e Gerenciamento e outros correlatos-K2</v>
      </c>
      <c r="D47" s="67"/>
      <c r="E47" s="71" t="s">
        <v>187</v>
      </c>
      <c r="F47" s="71">
        <v>0.2</v>
      </c>
      <c r="G47" s="71" t="s">
        <v>187</v>
      </c>
      <c r="H47" s="67"/>
      <c r="I47" s="209"/>
      <c r="J47" s="202"/>
      <c r="K47" s="202"/>
      <c r="L47" s="202"/>
      <c r="M47" s="98"/>
      <c r="N47" s="98"/>
      <c r="O47" s="209"/>
      <c r="P47" s="202"/>
      <c r="Q47" s="202"/>
      <c r="R47" s="202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</row>
    <row r="48" spans="1:31" ht="12.75" customHeight="1" x14ac:dyDescent="0.25">
      <c r="A48" s="67" t="str">
        <f t="shared" si="11"/>
        <v>Estudos e Projetos, Planos e Gerenciamento e outros correlatos</v>
      </c>
      <c r="B48" s="70" t="s">
        <v>21</v>
      </c>
      <c r="C48" s="67" t="str">
        <f t="shared" si="9"/>
        <v>Estudos e Projetos, Planos e Gerenciamento e outros correlatos-</v>
      </c>
      <c r="D48" s="67"/>
      <c r="E48" s="71" t="s">
        <v>187</v>
      </c>
      <c r="F48" s="71" t="s">
        <v>187</v>
      </c>
      <c r="G48" s="71" t="s">
        <v>187</v>
      </c>
      <c r="H48" s="67"/>
      <c r="I48" s="204"/>
      <c r="J48" s="205"/>
      <c r="K48" s="205"/>
      <c r="L48" s="205"/>
      <c r="M48" s="95"/>
      <c r="N48" s="95"/>
      <c r="O48" s="204"/>
      <c r="P48" s="205"/>
      <c r="Q48" s="205"/>
      <c r="R48" s="205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</row>
    <row r="49" spans="1:31" ht="14.25" customHeight="1" x14ac:dyDescent="0.25">
      <c r="A49" s="67" t="str">
        <f t="shared" si="11"/>
        <v>Estudos e Projetos, Planos e Gerenciamento e outros correlatos</v>
      </c>
      <c r="B49" s="70" t="s">
        <v>21</v>
      </c>
      <c r="C49" s="67" t="str">
        <f t="shared" si="9"/>
        <v>Estudos e Projetos, Planos e Gerenciamento e outros correlatos-</v>
      </c>
      <c r="D49" s="67"/>
      <c r="E49" s="71" t="s">
        <v>187</v>
      </c>
      <c r="F49" s="71" t="s">
        <v>187</v>
      </c>
      <c r="G49" s="71" t="s">
        <v>187</v>
      </c>
      <c r="H49" s="67"/>
      <c r="I49" s="99"/>
      <c r="J49" s="201"/>
      <c r="K49" s="202"/>
      <c r="L49" s="202"/>
      <c r="M49" s="98"/>
      <c r="N49" s="98"/>
      <c r="O49" s="99"/>
      <c r="P49" s="201"/>
      <c r="Q49" s="202"/>
      <c r="R49" s="202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</row>
    <row r="50" spans="1:31" ht="14.25" customHeight="1" x14ac:dyDescent="0.25">
      <c r="A50" s="67" t="str">
        <f t="shared" si="11"/>
        <v>Estudos e Projetos, Planos e Gerenciamento e outros correlatos</v>
      </c>
      <c r="B50" s="70" t="s">
        <v>189</v>
      </c>
      <c r="C50" s="67" t="str">
        <f t="shared" si="9"/>
        <v>Estudos e Projetos, Planos e Gerenciamento e outros correlatos-K3</v>
      </c>
      <c r="D50" s="67"/>
      <c r="E50" s="71" t="s">
        <v>187</v>
      </c>
      <c r="F50" s="71">
        <v>0.12</v>
      </c>
      <c r="G50" s="71" t="s">
        <v>187</v>
      </c>
      <c r="H50" s="67"/>
      <c r="I50" s="99"/>
      <c r="J50" s="201"/>
      <c r="K50" s="202"/>
      <c r="L50" s="202"/>
      <c r="M50" s="98"/>
      <c r="N50" s="98"/>
      <c r="O50" s="99"/>
      <c r="P50" s="201"/>
      <c r="Q50" s="202"/>
      <c r="R50" s="202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</row>
    <row r="51" spans="1:31" ht="14.25" customHeight="1" x14ac:dyDescent="0.25">
      <c r="A51" s="67" t="str">
        <f t="shared" si="11"/>
        <v>Estudos e Projetos, Planos e Gerenciamento e outros correlatos</v>
      </c>
      <c r="B51" s="73" t="s">
        <v>153</v>
      </c>
      <c r="C51" s="67" t="str">
        <f t="shared" si="9"/>
        <v>Estudos e Projetos, Planos e Gerenciamento e outros correlatos-BDI PAD</v>
      </c>
      <c r="D51" s="67"/>
      <c r="E51" s="71" t="s">
        <v>187</v>
      </c>
      <c r="F51" s="71" t="s">
        <v>187</v>
      </c>
      <c r="G51" s="71" t="s">
        <v>187</v>
      </c>
      <c r="H51" s="67"/>
      <c r="I51" s="99"/>
      <c r="J51" s="201"/>
      <c r="K51" s="202"/>
      <c r="L51" s="202"/>
      <c r="M51" s="98"/>
      <c r="N51" s="98"/>
      <c r="O51" s="98"/>
      <c r="P51" s="98"/>
      <c r="Q51" s="98"/>
      <c r="R51" s="98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</row>
    <row r="52" spans="1:31" ht="12.75" customHeight="1" x14ac:dyDescent="0.25">
      <c r="A52" s="67"/>
      <c r="B52" s="67"/>
      <c r="C52" s="67"/>
      <c r="D52" s="67"/>
      <c r="E52" s="67"/>
      <c r="F52" s="67"/>
      <c r="G52" s="67"/>
      <c r="H52" s="67"/>
      <c r="I52" s="99"/>
      <c r="J52" s="201"/>
      <c r="K52" s="202"/>
      <c r="L52" s="202"/>
      <c r="M52" s="95"/>
      <c r="N52" s="95"/>
      <c r="O52" s="95"/>
      <c r="P52" s="95"/>
      <c r="Q52" s="95"/>
      <c r="R52" s="95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</row>
    <row r="53" spans="1:31" ht="12.75" customHeight="1" x14ac:dyDescent="0.25">
      <c r="A53" s="67"/>
      <c r="B53" s="67"/>
      <c r="C53" s="67"/>
      <c r="D53" s="67"/>
      <c r="E53" s="67"/>
      <c r="F53" s="67"/>
      <c r="G53" s="67"/>
      <c r="H53" s="67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</row>
    <row r="54" spans="1:31" ht="12.75" hidden="1" customHeight="1" x14ac:dyDescent="0.25">
      <c r="A54" s="67" t="s">
        <v>144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</row>
    <row r="55" spans="1:31" ht="12.75" hidden="1" customHeight="1" x14ac:dyDescent="0.25">
      <c r="A55" s="67" t="s">
        <v>155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</row>
    <row r="56" spans="1:31" ht="12.75" hidden="1" customHeight="1" x14ac:dyDescent="0.25">
      <c r="A56" s="67" t="s">
        <v>159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</row>
    <row r="57" spans="1:31" ht="12.75" hidden="1" customHeight="1" x14ac:dyDescent="0.25">
      <c r="A57" s="67" t="s">
        <v>168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</row>
    <row r="58" spans="1:31" ht="12.75" hidden="1" customHeight="1" x14ac:dyDescent="0.25">
      <c r="A58" s="67" t="s">
        <v>176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</row>
    <row r="59" spans="1:31" ht="12.75" hidden="1" customHeight="1" x14ac:dyDescent="0.25">
      <c r="A59" s="67" t="s">
        <v>184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</row>
    <row r="60" spans="1:31" ht="12.75" hidden="1" customHeight="1" x14ac:dyDescent="0.25">
      <c r="A60" s="67" t="s">
        <v>190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</row>
    <row r="61" spans="1:31" ht="12.75" hidden="1" customHeight="1" x14ac:dyDescent="0.25">
      <c r="A61" s="67" t="s">
        <v>185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</row>
    <row r="62" spans="1:31" ht="14.25" hidden="1" customHeight="1" x14ac:dyDescent="0.25">
      <c r="A62" s="89"/>
      <c r="B62" s="88"/>
      <c r="C62" s="88"/>
      <c r="D62" s="88"/>
      <c r="E62" s="88"/>
      <c r="F62" s="88"/>
      <c r="G62" s="88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</row>
    <row r="63" spans="1:31" ht="12.75" customHeight="1" x14ac:dyDescent="0.25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</row>
    <row r="64" spans="1:31" ht="12.75" customHeight="1" x14ac:dyDescent="0.25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</row>
    <row r="65" spans="1:31" ht="12.75" customHeight="1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</row>
    <row r="66" spans="1:31" ht="12.75" customHeight="1" x14ac:dyDescent="0.25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</row>
    <row r="67" spans="1:31" ht="12.75" customHeight="1" x14ac:dyDescent="0.25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</row>
    <row r="68" spans="1:31" ht="12.75" customHeight="1" x14ac:dyDescent="0.25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</row>
    <row r="69" spans="1:31" ht="12.75" customHeight="1" x14ac:dyDescent="0.25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</row>
    <row r="70" spans="1:31" ht="12.75" customHeight="1" x14ac:dyDescent="0.25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</row>
    <row r="71" spans="1:31" ht="12.75" customHeight="1" x14ac:dyDescent="0.25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</row>
    <row r="72" spans="1:31" ht="12.75" customHeight="1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</row>
    <row r="73" spans="1:31" ht="12.75" customHeight="1" x14ac:dyDescent="0.25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</row>
    <row r="74" spans="1:31" ht="12.75" customHeight="1" x14ac:dyDescent="0.2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</row>
    <row r="75" spans="1:31" ht="12.75" customHeight="1" x14ac:dyDescent="0.2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</row>
    <row r="76" spans="1:31" ht="12.75" customHeight="1" x14ac:dyDescent="0.2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</row>
    <row r="77" spans="1:31" ht="12.75" customHeight="1" x14ac:dyDescent="0.25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</row>
    <row r="78" spans="1:31" ht="12.75" customHeight="1" x14ac:dyDescent="0.2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</row>
    <row r="79" spans="1:31" ht="12.75" customHeight="1" x14ac:dyDescent="0.2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</row>
    <row r="80" spans="1:31" ht="12.75" customHeight="1" x14ac:dyDescent="0.2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</row>
    <row r="81" spans="1:31" ht="12.75" customHeight="1" x14ac:dyDescent="0.2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</row>
    <row r="82" spans="1:31" ht="12.75" customHeight="1" x14ac:dyDescent="0.2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</row>
    <row r="83" spans="1:31" ht="12.75" customHeight="1" x14ac:dyDescent="0.25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</row>
    <row r="84" spans="1:31" ht="12.75" customHeight="1" x14ac:dyDescent="0.25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</row>
    <row r="85" spans="1:31" ht="12.75" customHeight="1" x14ac:dyDescent="0.2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</row>
    <row r="86" spans="1:31" ht="12.75" customHeight="1" x14ac:dyDescent="0.25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</row>
    <row r="87" spans="1:31" ht="12.75" customHeight="1" x14ac:dyDescent="0.25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</row>
    <row r="88" spans="1:31" ht="12.75" customHeight="1" x14ac:dyDescent="0.25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</row>
    <row r="89" spans="1:31" ht="12.75" customHeight="1" x14ac:dyDescent="0.25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</row>
    <row r="90" spans="1:31" ht="12.75" customHeight="1" x14ac:dyDescent="0.25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</row>
    <row r="91" spans="1:31" ht="12.75" customHeight="1" x14ac:dyDescent="0.25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</row>
    <row r="92" spans="1:31" ht="12.75" customHeight="1" x14ac:dyDescent="0.25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</row>
    <row r="93" spans="1:31" ht="12.75" customHeight="1" x14ac:dyDescent="0.25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</row>
    <row r="94" spans="1:31" ht="12.75" customHeight="1" x14ac:dyDescent="0.25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</row>
    <row r="95" spans="1:31" ht="12.75" customHeight="1" x14ac:dyDescent="0.2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</row>
    <row r="96" spans="1:31" ht="12.75" customHeight="1" x14ac:dyDescent="0.25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</row>
    <row r="97" spans="1:31" ht="12.75" customHeight="1" x14ac:dyDescent="0.25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</row>
    <row r="98" spans="1:31" ht="12.75" customHeight="1" x14ac:dyDescent="0.25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</row>
    <row r="99" spans="1:31" ht="12.75" customHeight="1" x14ac:dyDescent="0.25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</row>
    <row r="100" spans="1:31" ht="12.75" customHeight="1" x14ac:dyDescent="0.25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</row>
    <row r="101" spans="1:31" ht="12.75" customHeight="1" x14ac:dyDescent="0.25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</row>
    <row r="102" spans="1:31" ht="12.75" customHeight="1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</row>
    <row r="103" spans="1:31" ht="12.75" customHeight="1" x14ac:dyDescent="0.25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</row>
    <row r="104" spans="1:31" ht="12.7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</row>
    <row r="105" spans="1:31" ht="12.75" customHeight="1" x14ac:dyDescent="0.2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</row>
    <row r="106" spans="1:31" ht="12.75" customHeight="1" x14ac:dyDescent="0.25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</row>
    <row r="107" spans="1:31" ht="12.75" customHeight="1" x14ac:dyDescent="0.2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</row>
    <row r="108" spans="1:31" ht="12.75" customHeight="1" x14ac:dyDescent="0.2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</row>
    <row r="109" spans="1:31" ht="12.75" customHeight="1" x14ac:dyDescent="0.2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</row>
    <row r="110" spans="1:31" ht="12.75" customHeight="1" x14ac:dyDescent="0.25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</row>
    <row r="111" spans="1:31" ht="12.75" customHeight="1" x14ac:dyDescent="0.25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</row>
    <row r="112" spans="1:31" ht="12.75" customHeight="1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</row>
    <row r="113" spans="1:31" ht="12.75" customHeight="1" x14ac:dyDescent="0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</row>
    <row r="114" spans="1:31" ht="12.75" customHeight="1" x14ac:dyDescent="0.25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</row>
    <row r="115" spans="1:31" ht="12.75" customHeight="1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</row>
    <row r="116" spans="1:31" ht="12.75" customHeight="1" x14ac:dyDescent="0.25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</row>
    <row r="117" spans="1:31" ht="12.75" customHeight="1" x14ac:dyDescent="0.2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</row>
    <row r="118" spans="1:31" ht="12.75" customHeight="1" x14ac:dyDescent="0.25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</row>
    <row r="119" spans="1:31" ht="12.75" customHeight="1" x14ac:dyDescent="0.25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</row>
    <row r="120" spans="1:31" ht="12.75" customHeight="1" x14ac:dyDescent="0.25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</row>
    <row r="121" spans="1:31" ht="12.75" customHeight="1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</row>
    <row r="122" spans="1:31" ht="12.75" customHeight="1" x14ac:dyDescent="0.25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</row>
    <row r="123" spans="1:31" ht="12.75" customHeight="1" x14ac:dyDescent="0.25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</row>
    <row r="124" spans="1:31" ht="12.75" customHeight="1" x14ac:dyDescent="0.25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</row>
    <row r="125" spans="1:31" ht="12.75" customHeight="1" x14ac:dyDescent="0.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</row>
    <row r="126" spans="1:31" ht="12.75" customHeight="1" x14ac:dyDescent="0.25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</row>
    <row r="127" spans="1:31" ht="12.75" customHeight="1" x14ac:dyDescent="0.25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</row>
    <row r="128" spans="1:31" ht="12.75" customHeight="1" x14ac:dyDescent="0.25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</row>
    <row r="129" spans="1:31" ht="12.75" customHeight="1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</row>
    <row r="130" spans="1:31" ht="12.75" customHeight="1" x14ac:dyDescent="0.25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</row>
    <row r="131" spans="1:31" ht="12.75" customHeight="1" x14ac:dyDescent="0.25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</row>
    <row r="132" spans="1:31" ht="12.75" customHeight="1" x14ac:dyDescent="0.25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</row>
    <row r="133" spans="1:31" ht="12.75" customHeight="1" x14ac:dyDescent="0.25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</row>
    <row r="134" spans="1:31" ht="12.75" customHeight="1" x14ac:dyDescent="0.25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</row>
    <row r="135" spans="1:31" ht="12.75" customHeight="1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</row>
    <row r="136" spans="1:31" ht="12.75" customHeight="1" x14ac:dyDescent="0.2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</row>
    <row r="137" spans="1:31" ht="12.75" customHeight="1" x14ac:dyDescent="0.25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</row>
    <row r="138" spans="1:31" ht="12.75" customHeight="1" x14ac:dyDescent="0.25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</row>
    <row r="139" spans="1:31" ht="12.75" customHeight="1" x14ac:dyDescent="0.25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</row>
    <row r="140" spans="1:31" ht="12.75" customHeight="1" x14ac:dyDescent="0.25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</row>
    <row r="141" spans="1:31" ht="12.75" customHeight="1" x14ac:dyDescent="0.25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</row>
    <row r="142" spans="1:31" ht="12.75" customHeight="1" x14ac:dyDescent="0.25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</row>
    <row r="143" spans="1:31" ht="12.75" customHeight="1" x14ac:dyDescent="0.25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</row>
    <row r="144" spans="1:31" ht="12.75" customHeight="1" x14ac:dyDescent="0.25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</row>
    <row r="145" spans="1:31" ht="12.75" customHeight="1" x14ac:dyDescent="0.2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</row>
    <row r="146" spans="1:31" ht="12.75" customHeight="1" x14ac:dyDescent="0.25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</row>
    <row r="147" spans="1:31" ht="12.75" customHeight="1" x14ac:dyDescent="0.25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</row>
    <row r="148" spans="1:31" ht="12.75" customHeight="1" x14ac:dyDescent="0.25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</row>
    <row r="149" spans="1:31" ht="12.75" customHeight="1" x14ac:dyDescent="0.25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</row>
    <row r="150" spans="1:31" ht="12.75" customHeight="1" x14ac:dyDescent="0.25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</row>
    <row r="151" spans="1:31" ht="12.75" customHeight="1" x14ac:dyDescent="0.2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</row>
    <row r="152" spans="1:31" ht="12.75" customHeight="1" x14ac:dyDescent="0.2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</row>
    <row r="153" spans="1:31" ht="12.75" customHeight="1" x14ac:dyDescent="0.2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</row>
    <row r="154" spans="1:31" ht="12.75" customHeight="1" x14ac:dyDescent="0.2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</row>
    <row r="155" spans="1:31" ht="12.75" customHeight="1" x14ac:dyDescent="0.2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</row>
    <row r="156" spans="1:31" ht="12.75" customHeight="1" x14ac:dyDescent="0.2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</row>
    <row r="157" spans="1:31" ht="12.75" customHeight="1" x14ac:dyDescent="0.2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</row>
    <row r="158" spans="1:31" ht="12.75" customHeight="1" x14ac:dyDescent="0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</row>
    <row r="159" spans="1:31" ht="12.75" customHeight="1" x14ac:dyDescent="0.2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</row>
    <row r="160" spans="1:31" ht="12.75" customHeight="1" x14ac:dyDescent="0.2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</row>
    <row r="161" spans="1:31" ht="12.75" customHeight="1" x14ac:dyDescent="0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</row>
    <row r="162" spans="1:31" ht="12.75" customHeight="1" x14ac:dyDescent="0.2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</row>
    <row r="163" spans="1:31" ht="12.75" customHeight="1" x14ac:dyDescent="0.2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</row>
    <row r="164" spans="1:31" ht="12.75" customHeight="1" x14ac:dyDescent="0.2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</row>
    <row r="165" spans="1:31" ht="12.75" customHeight="1" x14ac:dyDescent="0.2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</row>
    <row r="166" spans="1:31" ht="12.75" customHeight="1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</row>
    <row r="167" spans="1:31" ht="12.75" customHeight="1" x14ac:dyDescent="0.2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</row>
    <row r="168" spans="1:31" ht="12.75" customHeight="1" x14ac:dyDescent="0.2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</row>
    <row r="169" spans="1:31" ht="12.75" customHeight="1" x14ac:dyDescent="0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</row>
    <row r="170" spans="1:31" ht="12.75" customHeight="1" x14ac:dyDescent="0.2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</row>
    <row r="171" spans="1:31" ht="12.75" customHeight="1" x14ac:dyDescent="0.2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</row>
    <row r="172" spans="1:31" ht="12.75" customHeight="1" x14ac:dyDescent="0.2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</row>
    <row r="173" spans="1:31" ht="12.75" customHeight="1" x14ac:dyDescent="0.2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</row>
    <row r="174" spans="1:31" ht="12.75" customHeight="1" x14ac:dyDescent="0.2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</row>
    <row r="175" spans="1:31" ht="12.75" customHeight="1" x14ac:dyDescent="0.2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</row>
    <row r="176" spans="1:31" ht="12.75" customHeight="1" x14ac:dyDescent="0.25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</row>
    <row r="177" spans="1:31" ht="12.75" customHeight="1" x14ac:dyDescent="0.25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</row>
    <row r="178" spans="1:31" ht="12.75" customHeight="1" x14ac:dyDescent="0.25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</row>
    <row r="179" spans="1:31" ht="12.75" customHeight="1" x14ac:dyDescent="0.25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</row>
    <row r="180" spans="1:31" ht="12.75" customHeight="1" x14ac:dyDescent="0.25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</row>
    <row r="181" spans="1:31" ht="12.75" customHeight="1" x14ac:dyDescent="0.25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</row>
    <row r="182" spans="1:31" ht="12.75" customHeight="1" x14ac:dyDescent="0.25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</row>
    <row r="183" spans="1:31" ht="12.75" customHeight="1" x14ac:dyDescent="0.25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</row>
    <row r="184" spans="1:31" ht="12.75" customHeight="1" x14ac:dyDescent="0.25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</row>
    <row r="185" spans="1:31" ht="12.75" customHeight="1" x14ac:dyDescent="0.2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</row>
    <row r="186" spans="1:31" ht="12.75" customHeight="1" x14ac:dyDescent="0.25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</row>
    <row r="187" spans="1:31" ht="12.75" customHeight="1" x14ac:dyDescent="0.25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</row>
    <row r="188" spans="1:31" ht="12.75" customHeight="1" x14ac:dyDescent="0.25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</row>
    <row r="189" spans="1:31" ht="12.75" customHeight="1" x14ac:dyDescent="0.25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</row>
    <row r="190" spans="1:31" ht="12.75" customHeight="1" x14ac:dyDescent="0.25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</row>
    <row r="191" spans="1:31" ht="12.75" customHeight="1" x14ac:dyDescent="0.25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</row>
    <row r="192" spans="1:31" ht="12.75" customHeight="1" x14ac:dyDescent="0.25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</row>
    <row r="193" spans="1:31" ht="12.75" customHeight="1" x14ac:dyDescent="0.25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</row>
    <row r="194" spans="1:31" ht="12.75" customHeight="1" x14ac:dyDescent="0.25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</row>
    <row r="195" spans="1:31" ht="12.75" customHeight="1" x14ac:dyDescent="0.2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</row>
    <row r="196" spans="1:31" ht="12.75" customHeight="1" x14ac:dyDescent="0.25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</row>
    <row r="197" spans="1:31" ht="12.75" customHeight="1" x14ac:dyDescent="0.25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</row>
    <row r="198" spans="1:31" ht="12.75" customHeight="1" x14ac:dyDescent="0.25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</row>
    <row r="199" spans="1:31" ht="12.75" customHeight="1" x14ac:dyDescent="0.25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</row>
    <row r="200" spans="1:31" ht="12.75" customHeight="1" x14ac:dyDescent="0.25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</row>
    <row r="201" spans="1:31" ht="12.75" customHeight="1" x14ac:dyDescent="0.25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</row>
    <row r="202" spans="1:31" ht="12.75" customHeight="1" x14ac:dyDescent="0.25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</row>
    <row r="203" spans="1:31" ht="12.75" customHeight="1" x14ac:dyDescent="0.25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</row>
    <row r="204" spans="1:31" ht="12.75" customHeight="1" x14ac:dyDescent="0.25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</row>
    <row r="205" spans="1:31" ht="12.75" customHeight="1" x14ac:dyDescent="0.2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</row>
    <row r="206" spans="1:31" ht="12.75" customHeight="1" x14ac:dyDescent="0.25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</row>
    <row r="207" spans="1:31" ht="12.75" customHeight="1" x14ac:dyDescent="0.25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</row>
    <row r="208" spans="1:31" ht="12.75" customHeight="1" x14ac:dyDescent="0.25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</row>
    <row r="209" spans="1:31" ht="12.75" customHeight="1" x14ac:dyDescent="0.25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</row>
    <row r="210" spans="1:31" ht="12.75" customHeight="1" x14ac:dyDescent="0.25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</row>
    <row r="211" spans="1:31" ht="12.75" customHeight="1" x14ac:dyDescent="0.25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</row>
    <row r="212" spans="1:31" ht="12.75" customHeight="1" x14ac:dyDescent="0.25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</row>
    <row r="213" spans="1:31" ht="12.75" customHeight="1" x14ac:dyDescent="0.25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</row>
    <row r="214" spans="1:31" ht="12.75" customHeight="1" x14ac:dyDescent="0.25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</row>
    <row r="215" spans="1:31" ht="12.75" customHeight="1" x14ac:dyDescent="0.2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</row>
    <row r="216" spans="1:31" ht="12.75" customHeight="1" x14ac:dyDescent="0.25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</row>
    <row r="217" spans="1:31" ht="12.75" customHeight="1" x14ac:dyDescent="0.25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</row>
    <row r="218" spans="1:31" ht="12.75" customHeight="1" x14ac:dyDescent="0.25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</row>
    <row r="219" spans="1:31" ht="12.75" customHeight="1" x14ac:dyDescent="0.25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</row>
    <row r="220" spans="1:31" ht="12.75" customHeight="1" x14ac:dyDescent="0.25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</row>
    <row r="221" spans="1:31" ht="12.75" customHeight="1" x14ac:dyDescent="0.25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</row>
    <row r="222" spans="1:31" ht="12.75" customHeight="1" x14ac:dyDescent="0.25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</row>
    <row r="223" spans="1:31" ht="12.75" customHeight="1" x14ac:dyDescent="0.25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</row>
    <row r="224" spans="1:31" ht="12.75" customHeight="1" x14ac:dyDescent="0.25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</row>
    <row r="225" spans="1:31" ht="12.75" customHeight="1" x14ac:dyDescent="0.2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</row>
    <row r="226" spans="1:31" ht="12.75" customHeight="1" x14ac:dyDescent="0.25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</row>
    <row r="227" spans="1:31" ht="12.75" customHeight="1" x14ac:dyDescent="0.25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</row>
    <row r="228" spans="1:31" ht="12.75" customHeight="1" x14ac:dyDescent="0.25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</row>
    <row r="229" spans="1:31" ht="12.75" customHeight="1" x14ac:dyDescent="0.25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</row>
    <row r="230" spans="1:31" ht="12.75" customHeight="1" x14ac:dyDescent="0.25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</row>
    <row r="231" spans="1:31" ht="12.75" customHeight="1" x14ac:dyDescent="0.25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</row>
    <row r="232" spans="1:31" ht="12.75" customHeight="1" x14ac:dyDescent="0.25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</row>
    <row r="233" spans="1:31" ht="12.75" customHeight="1" x14ac:dyDescent="0.25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</row>
    <row r="234" spans="1:31" ht="12.75" customHeight="1" x14ac:dyDescent="0.25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</row>
    <row r="235" spans="1:31" ht="12.75" customHeight="1" x14ac:dyDescent="0.2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</row>
    <row r="236" spans="1:31" ht="12.75" customHeight="1" x14ac:dyDescent="0.25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</row>
    <row r="237" spans="1:31" ht="12.75" customHeight="1" x14ac:dyDescent="0.25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</row>
    <row r="238" spans="1:31" ht="12.75" customHeight="1" x14ac:dyDescent="0.25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</row>
    <row r="239" spans="1:31" ht="12.75" customHeight="1" x14ac:dyDescent="0.25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</row>
    <row r="240" spans="1:31" ht="12.75" customHeight="1" x14ac:dyDescent="0.25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</row>
    <row r="241" spans="1:31" ht="12.75" customHeight="1" x14ac:dyDescent="0.25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</row>
    <row r="242" spans="1:31" ht="12.75" customHeight="1" x14ac:dyDescent="0.25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</row>
    <row r="243" spans="1:31" ht="12.75" customHeight="1" x14ac:dyDescent="0.25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</row>
    <row r="244" spans="1:31" ht="12.75" customHeight="1" x14ac:dyDescent="0.25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</row>
    <row r="245" spans="1:31" ht="12.75" customHeight="1" x14ac:dyDescent="0.25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</row>
    <row r="246" spans="1:31" ht="12.75" customHeight="1" x14ac:dyDescent="0.25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</row>
    <row r="247" spans="1:31" ht="12.75" customHeight="1" x14ac:dyDescent="0.25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</row>
    <row r="248" spans="1:31" ht="12.75" customHeight="1" x14ac:dyDescent="0.25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</row>
    <row r="249" spans="1:31" ht="12.75" customHeight="1" x14ac:dyDescent="0.25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</row>
    <row r="250" spans="1:31" ht="12.75" customHeight="1" x14ac:dyDescent="0.25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</row>
    <row r="251" spans="1:31" ht="12.75" customHeight="1" x14ac:dyDescent="0.25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</row>
    <row r="252" spans="1:31" ht="12.75" customHeight="1" x14ac:dyDescent="0.25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</row>
    <row r="253" spans="1:31" ht="12.75" customHeight="1" x14ac:dyDescent="0.25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</row>
    <row r="254" spans="1:31" ht="12.75" customHeight="1" x14ac:dyDescent="0.25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</row>
    <row r="255" spans="1:31" ht="12.75" customHeight="1" x14ac:dyDescent="0.25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</row>
    <row r="256" spans="1:31" ht="12.75" customHeight="1" x14ac:dyDescent="0.25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</row>
    <row r="257" spans="1:31" ht="12.75" customHeight="1" x14ac:dyDescent="0.25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</row>
    <row r="258" spans="1:31" ht="12.75" customHeight="1" x14ac:dyDescent="0.25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</row>
    <row r="259" spans="1:31" ht="12.75" customHeight="1" x14ac:dyDescent="0.25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</row>
    <row r="260" spans="1:31" ht="12.75" customHeight="1" x14ac:dyDescent="0.25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</row>
    <row r="261" spans="1:31" ht="12.75" customHeight="1" x14ac:dyDescent="0.25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</row>
    <row r="262" spans="1:31" ht="12.75" customHeight="1" x14ac:dyDescent="0.25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</row>
    <row r="263" spans="1:31" ht="12.75" customHeight="1" x14ac:dyDescent="0.25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</row>
    <row r="264" spans="1:31" ht="12.75" customHeight="1" x14ac:dyDescent="0.25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</row>
    <row r="265" spans="1:31" ht="12.75" customHeight="1" x14ac:dyDescent="0.2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</row>
    <row r="266" spans="1:31" ht="12.75" customHeight="1" x14ac:dyDescent="0.25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</row>
    <row r="267" spans="1:31" ht="12.75" customHeight="1" x14ac:dyDescent="0.25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</row>
    <row r="268" spans="1:31" ht="12.75" customHeight="1" x14ac:dyDescent="0.25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</row>
    <row r="269" spans="1:31" ht="12.75" customHeight="1" x14ac:dyDescent="0.25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</row>
    <row r="270" spans="1:31" ht="12.75" customHeight="1" x14ac:dyDescent="0.25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</row>
    <row r="271" spans="1:31" ht="12.75" customHeight="1" x14ac:dyDescent="0.25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</row>
    <row r="272" spans="1:31" ht="12.75" customHeight="1" x14ac:dyDescent="0.25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</row>
    <row r="273" spans="1:31" ht="12.75" customHeight="1" x14ac:dyDescent="0.25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</row>
    <row r="274" spans="1:31" ht="12.75" customHeight="1" x14ac:dyDescent="0.25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</row>
    <row r="275" spans="1:31" ht="12.75" customHeight="1" x14ac:dyDescent="0.2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</row>
    <row r="276" spans="1:31" ht="12.75" customHeight="1" x14ac:dyDescent="0.25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</row>
    <row r="277" spans="1:31" ht="12.75" customHeight="1" x14ac:dyDescent="0.25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</row>
    <row r="278" spans="1:31" ht="12.75" customHeight="1" x14ac:dyDescent="0.25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</row>
    <row r="279" spans="1:31" ht="12.75" customHeight="1" x14ac:dyDescent="0.25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</row>
    <row r="280" spans="1:31" ht="12.75" customHeight="1" x14ac:dyDescent="0.25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</row>
    <row r="281" spans="1:31" ht="12.75" customHeight="1" x14ac:dyDescent="0.25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</row>
    <row r="282" spans="1:31" ht="12.75" customHeight="1" x14ac:dyDescent="0.25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</row>
    <row r="283" spans="1:31" ht="12.75" customHeight="1" x14ac:dyDescent="0.25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</row>
    <row r="284" spans="1:31" ht="12.75" customHeight="1" x14ac:dyDescent="0.25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</row>
    <row r="285" spans="1:31" ht="12.75" customHeight="1" x14ac:dyDescent="0.25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</row>
    <row r="286" spans="1:31" ht="12.75" customHeight="1" x14ac:dyDescent="0.25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</row>
    <row r="287" spans="1:31" ht="12.75" customHeight="1" x14ac:dyDescent="0.25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</row>
    <row r="288" spans="1:31" ht="12.75" customHeight="1" x14ac:dyDescent="0.25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</row>
    <row r="289" spans="1:31" ht="12.75" customHeight="1" x14ac:dyDescent="0.25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</row>
    <row r="290" spans="1:31" ht="12.75" customHeight="1" x14ac:dyDescent="0.25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</row>
    <row r="291" spans="1:31" ht="12.75" customHeight="1" x14ac:dyDescent="0.25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</row>
    <row r="292" spans="1:31" ht="12.75" customHeight="1" x14ac:dyDescent="0.25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</row>
    <row r="293" spans="1:31" ht="12.75" customHeight="1" x14ac:dyDescent="0.25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</row>
    <row r="294" spans="1:31" ht="12.75" customHeight="1" x14ac:dyDescent="0.25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</row>
    <row r="295" spans="1:31" ht="12.75" customHeight="1" x14ac:dyDescent="0.25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</row>
    <row r="296" spans="1:31" ht="12.75" customHeight="1" x14ac:dyDescent="0.25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</row>
    <row r="297" spans="1:31" ht="12.75" customHeight="1" x14ac:dyDescent="0.25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</row>
    <row r="298" spans="1:31" ht="12.75" customHeight="1" x14ac:dyDescent="0.25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</row>
    <row r="299" spans="1:31" ht="12.75" customHeight="1" x14ac:dyDescent="0.25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</row>
    <row r="300" spans="1:31" ht="12.75" customHeight="1" x14ac:dyDescent="0.25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</row>
    <row r="301" spans="1:31" ht="12.75" customHeight="1" x14ac:dyDescent="0.25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</row>
    <row r="302" spans="1:31" ht="12.75" customHeight="1" x14ac:dyDescent="0.25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</row>
    <row r="303" spans="1:31" ht="12.75" customHeight="1" x14ac:dyDescent="0.25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</row>
    <row r="304" spans="1:31" ht="12.75" customHeight="1" x14ac:dyDescent="0.25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</row>
    <row r="305" spans="1:31" ht="12.75" customHeight="1" x14ac:dyDescent="0.2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</row>
    <row r="306" spans="1:31" ht="12.75" customHeight="1" x14ac:dyDescent="0.25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</row>
    <row r="307" spans="1:31" ht="12.75" customHeight="1" x14ac:dyDescent="0.25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</row>
    <row r="308" spans="1:31" ht="12.75" customHeight="1" x14ac:dyDescent="0.25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</row>
    <row r="309" spans="1:31" ht="12.75" customHeight="1" x14ac:dyDescent="0.25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</row>
    <row r="310" spans="1:31" ht="12.75" customHeight="1" x14ac:dyDescent="0.25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</row>
    <row r="311" spans="1:31" ht="12.75" customHeight="1" x14ac:dyDescent="0.25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</row>
    <row r="312" spans="1:31" ht="12.75" customHeight="1" x14ac:dyDescent="0.25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</row>
    <row r="313" spans="1:31" ht="12.75" customHeight="1" x14ac:dyDescent="0.25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</row>
    <row r="314" spans="1:31" ht="12.75" customHeight="1" x14ac:dyDescent="0.25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</row>
    <row r="315" spans="1:31" ht="12.75" customHeight="1" x14ac:dyDescent="0.2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</row>
    <row r="316" spans="1:31" ht="12.75" customHeight="1" x14ac:dyDescent="0.25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</row>
    <row r="317" spans="1:31" ht="12.75" customHeight="1" x14ac:dyDescent="0.25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</row>
    <row r="318" spans="1:31" ht="12.75" customHeight="1" x14ac:dyDescent="0.25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</row>
    <row r="319" spans="1:31" ht="12.75" customHeight="1" x14ac:dyDescent="0.25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</row>
    <row r="320" spans="1:31" ht="12.75" customHeight="1" x14ac:dyDescent="0.25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</row>
    <row r="321" spans="1:31" ht="12.75" customHeight="1" x14ac:dyDescent="0.25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</row>
    <row r="322" spans="1:31" ht="12.75" customHeight="1" x14ac:dyDescent="0.25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</row>
    <row r="323" spans="1:31" ht="12.75" customHeight="1" x14ac:dyDescent="0.25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</row>
    <row r="324" spans="1:31" ht="12.75" customHeight="1" x14ac:dyDescent="0.25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</row>
    <row r="325" spans="1:31" ht="12.75" customHeight="1" x14ac:dyDescent="0.25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</row>
    <row r="326" spans="1:31" ht="12.75" customHeight="1" x14ac:dyDescent="0.25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</row>
    <row r="327" spans="1:31" ht="12.75" customHeight="1" x14ac:dyDescent="0.25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</row>
    <row r="328" spans="1:31" ht="12.75" customHeight="1" x14ac:dyDescent="0.25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</row>
    <row r="329" spans="1:31" ht="12.75" customHeight="1" x14ac:dyDescent="0.25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</row>
    <row r="330" spans="1:31" ht="12.75" customHeight="1" x14ac:dyDescent="0.25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</row>
    <row r="331" spans="1:31" ht="12.75" customHeight="1" x14ac:dyDescent="0.25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</row>
    <row r="332" spans="1:31" ht="12.75" customHeight="1" x14ac:dyDescent="0.25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</row>
    <row r="333" spans="1:31" ht="12.75" customHeight="1" x14ac:dyDescent="0.25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</row>
    <row r="334" spans="1:31" ht="12.75" customHeight="1" x14ac:dyDescent="0.25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</row>
    <row r="335" spans="1:31" ht="12.75" customHeight="1" x14ac:dyDescent="0.25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</row>
    <row r="336" spans="1:31" ht="12.75" customHeight="1" x14ac:dyDescent="0.25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</row>
    <row r="337" spans="1:31" ht="12.75" customHeight="1" x14ac:dyDescent="0.25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</row>
    <row r="338" spans="1:31" ht="12.75" customHeight="1" x14ac:dyDescent="0.25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</row>
    <row r="339" spans="1:31" ht="12.75" customHeight="1" x14ac:dyDescent="0.25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</row>
    <row r="340" spans="1:31" ht="12.75" customHeight="1" x14ac:dyDescent="0.25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</row>
    <row r="341" spans="1:31" ht="12.75" customHeight="1" x14ac:dyDescent="0.25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</row>
    <row r="342" spans="1:31" ht="12.75" customHeight="1" x14ac:dyDescent="0.25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</row>
    <row r="343" spans="1:31" ht="12.75" customHeight="1" x14ac:dyDescent="0.25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</row>
    <row r="344" spans="1:31" ht="12.75" customHeight="1" x14ac:dyDescent="0.25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</row>
    <row r="345" spans="1:31" ht="12.75" customHeight="1" x14ac:dyDescent="0.25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</row>
    <row r="346" spans="1:31" ht="12.75" customHeight="1" x14ac:dyDescent="0.25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</row>
    <row r="347" spans="1:31" ht="12.75" customHeight="1" x14ac:dyDescent="0.25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</row>
    <row r="348" spans="1:31" ht="12.75" customHeight="1" x14ac:dyDescent="0.25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</row>
    <row r="349" spans="1:31" ht="12.75" customHeight="1" x14ac:dyDescent="0.25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</row>
    <row r="350" spans="1:31" ht="12.75" customHeight="1" x14ac:dyDescent="0.25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</row>
    <row r="351" spans="1:31" ht="12.75" customHeight="1" x14ac:dyDescent="0.25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</row>
    <row r="352" spans="1:31" ht="12.75" customHeight="1" x14ac:dyDescent="0.25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</row>
    <row r="353" spans="1:31" ht="12.75" customHeight="1" x14ac:dyDescent="0.25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</row>
    <row r="354" spans="1:31" ht="12.75" customHeight="1" x14ac:dyDescent="0.25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</row>
    <row r="355" spans="1:31" ht="12.75" customHeight="1" x14ac:dyDescent="0.25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</row>
    <row r="356" spans="1:31" ht="12.75" customHeight="1" x14ac:dyDescent="0.25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</row>
    <row r="357" spans="1:31" ht="12.75" customHeight="1" x14ac:dyDescent="0.25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</row>
    <row r="358" spans="1:31" ht="12.75" customHeight="1" x14ac:dyDescent="0.25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</row>
    <row r="359" spans="1:31" ht="12.75" customHeight="1" x14ac:dyDescent="0.25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</row>
    <row r="360" spans="1:31" ht="12.75" customHeight="1" x14ac:dyDescent="0.25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</row>
    <row r="361" spans="1:31" ht="12.75" customHeight="1" x14ac:dyDescent="0.25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</row>
    <row r="362" spans="1:31" ht="12.75" customHeight="1" x14ac:dyDescent="0.25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</row>
    <row r="363" spans="1:31" ht="12.75" customHeight="1" x14ac:dyDescent="0.25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</row>
    <row r="364" spans="1:31" ht="12.75" customHeight="1" x14ac:dyDescent="0.25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</row>
    <row r="365" spans="1:31" ht="12.75" customHeight="1" x14ac:dyDescent="0.25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</row>
    <row r="366" spans="1:31" ht="12.75" customHeight="1" x14ac:dyDescent="0.25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</row>
    <row r="367" spans="1:31" ht="12.75" customHeight="1" x14ac:dyDescent="0.25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</row>
    <row r="368" spans="1:31" ht="12.75" customHeight="1" x14ac:dyDescent="0.25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</row>
    <row r="369" spans="1:31" ht="12.75" customHeight="1" x14ac:dyDescent="0.25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</row>
    <row r="370" spans="1:31" ht="12.75" customHeight="1" x14ac:dyDescent="0.25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</row>
    <row r="371" spans="1:31" ht="12.75" customHeight="1" x14ac:dyDescent="0.25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</row>
    <row r="372" spans="1:31" ht="12.75" customHeight="1" x14ac:dyDescent="0.25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</row>
    <row r="373" spans="1:31" ht="12.75" customHeight="1" x14ac:dyDescent="0.25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</row>
    <row r="374" spans="1:31" ht="12.75" customHeight="1" x14ac:dyDescent="0.25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</row>
    <row r="375" spans="1:31" ht="12.75" customHeight="1" x14ac:dyDescent="0.25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</row>
    <row r="376" spans="1:31" ht="12.75" customHeight="1" x14ac:dyDescent="0.25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</row>
    <row r="377" spans="1:31" ht="12.75" customHeight="1" x14ac:dyDescent="0.25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</row>
    <row r="378" spans="1:31" ht="12.75" customHeight="1" x14ac:dyDescent="0.25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</row>
    <row r="379" spans="1:31" ht="12.75" customHeight="1" x14ac:dyDescent="0.25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</row>
    <row r="380" spans="1:31" ht="12.75" customHeight="1" x14ac:dyDescent="0.25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</row>
    <row r="381" spans="1:31" ht="12.75" customHeight="1" x14ac:dyDescent="0.25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</row>
    <row r="382" spans="1:31" ht="12.75" customHeight="1" x14ac:dyDescent="0.25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</row>
    <row r="383" spans="1:31" ht="12.75" customHeight="1" x14ac:dyDescent="0.25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</row>
    <row r="384" spans="1:31" ht="12.75" customHeight="1" x14ac:dyDescent="0.25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</row>
    <row r="385" spans="1:31" ht="12.75" customHeight="1" x14ac:dyDescent="0.25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</row>
    <row r="386" spans="1:31" ht="12.75" customHeight="1" x14ac:dyDescent="0.25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</row>
    <row r="387" spans="1:31" ht="12.75" customHeight="1" x14ac:dyDescent="0.25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</row>
    <row r="388" spans="1:31" ht="12.75" customHeight="1" x14ac:dyDescent="0.25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</row>
    <row r="389" spans="1:31" ht="12.75" customHeight="1" x14ac:dyDescent="0.25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</row>
    <row r="390" spans="1:31" ht="12.75" customHeight="1" x14ac:dyDescent="0.25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</row>
    <row r="391" spans="1:31" ht="12.75" customHeight="1" x14ac:dyDescent="0.25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</row>
    <row r="392" spans="1:31" ht="12.75" customHeight="1" x14ac:dyDescent="0.25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</row>
    <row r="393" spans="1:31" ht="12.75" customHeight="1" x14ac:dyDescent="0.25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</row>
    <row r="394" spans="1:31" ht="12.75" customHeight="1" x14ac:dyDescent="0.25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</row>
    <row r="395" spans="1:31" ht="12.75" customHeight="1" x14ac:dyDescent="0.2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</row>
    <row r="396" spans="1:31" ht="12.75" customHeight="1" x14ac:dyDescent="0.25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</row>
    <row r="397" spans="1:31" ht="12.75" customHeight="1" x14ac:dyDescent="0.25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</row>
    <row r="398" spans="1:31" ht="12.75" customHeight="1" x14ac:dyDescent="0.25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</row>
    <row r="399" spans="1:31" ht="12.75" customHeight="1" x14ac:dyDescent="0.25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</row>
    <row r="400" spans="1:31" ht="12.75" customHeight="1" x14ac:dyDescent="0.25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</row>
    <row r="401" spans="1:31" ht="12.75" customHeight="1" x14ac:dyDescent="0.25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</row>
    <row r="402" spans="1:31" ht="12.75" customHeight="1" x14ac:dyDescent="0.25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</row>
    <row r="403" spans="1:31" ht="12.75" customHeight="1" x14ac:dyDescent="0.25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</row>
    <row r="404" spans="1:31" ht="12.75" customHeight="1" x14ac:dyDescent="0.25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</row>
    <row r="405" spans="1:31" ht="12.75" customHeight="1" x14ac:dyDescent="0.25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</row>
    <row r="406" spans="1:31" ht="12.75" customHeight="1" x14ac:dyDescent="0.25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</row>
    <row r="407" spans="1:31" ht="12.75" customHeight="1" x14ac:dyDescent="0.25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</row>
    <row r="408" spans="1:31" ht="12.75" customHeight="1" x14ac:dyDescent="0.25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</row>
    <row r="409" spans="1:31" ht="12.75" customHeight="1" x14ac:dyDescent="0.25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</row>
    <row r="410" spans="1:31" ht="12.75" customHeight="1" x14ac:dyDescent="0.25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</row>
    <row r="411" spans="1:31" ht="12.75" customHeight="1" x14ac:dyDescent="0.25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</row>
    <row r="412" spans="1:31" ht="12.75" customHeight="1" x14ac:dyDescent="0.25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</row>
    <row r="413" spans="1:31" ht="12.75" customHeight="1" x14ac:dyDescent="0.25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</row>
    <row r="414" spans="1:31" ht="12.75" customHeight="1" x14ac:dyDescent="0.25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</row>
    <row r="415" spans="1:31" ht="12.75" customHeight="1" x14ac:dyDescent="0.25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</row>
    <row r="416" spans="1:31" ht="12.75" customHeight="1" x14ac:dyDescent="0.25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</row>
    <row r="417" spans="1:31" ht="12.75" customHeight="1" x14ac:dyDescent="0.25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</row>
    <row r="418" spans="1:31" ht="12.75" customHeight="1" x14ac:dyDescent="0.25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</row>
    <row r="419" spans="1:31" ht="12.75" customHeight="1" x14ac:dyDescent="0.25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</row>
    <row r="420" spans="1:31" ht="12.75" customHeight="1" x14ac:dyDescent="0.25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</row>
    <row r="421" spans="1:31" ht="12.75" customHeight="1" x14ac:dyDescent="0.25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</row>
    <row r="422" spans="1:31" ht="12.75" customHeight="1" x14ac:dyDescent="0.25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</row>
    <row r="423" spans="1:31" ht="12.75" customHeight="1" x14ac:dyDescent="0.25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</row>
    <row r="424" spans="1:31" ht="12.75" customHeight="1" x14ac:dyDescent="0.25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</row>
    <row r="425" spans="1:31" ht="12.75" customHeight="1" x14ac:dyDescent="0.25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</row>
    <row r="426" spans="1:31" ht="12.75" customHeight="1" x14ac:dyDescent="0.25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</row>
    <row r="427" spans="1:31" ht="12.75" customHeight="1" x14ac:dyDescent="0.25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</row>
    <row r="428" spans="1:31" ht="12.75" customHeight="1" x14ac:dyDescent="0.25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</row>
    <row r="429" spans="1:31" ht="12.75" customHeight="1" x14ac:dyDescent="0.25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</row>
    <row r="430" spans="1:31" ht="12.75" customHeight="1" x14ac:dyDescent="0.25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</row>
    <row r="431" spans="1:31" ht="12.75" customHeight="1" x14ac:dyDescent="0.25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</row>
    <row r="432" spans="1:31" ht="12.75" customHeight="1" x14ac:dyDescent="0.25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</row>
    <row r="433" spans="1:31" ht="12.75" customHeight="1" x14ac:dyDescent="0.25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</row>
    <row r="434" spans="1:31" ht="12.75" customHeight="1" x14ac:dyDescent="0.25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</row>
    <row r="435" spans="1:31" ht="12.75" customHeight="1" x14ac:dyDescent="0.25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</row>
    <row r="436" spans="1:31" ht="12.75" customHeight="1" x14ac:dyDescent="0.25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</row>
    <row r="437" spans="1:31" ht="12.75" customHeight="1" x14ac:dyDescent="0.25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</row>
    <row r="438" spans="1:31" ht="12.75" customHeight="1" x14ac:dyDescent="0.25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</row>
    <row r="439" spans="1:31" ht="12.75" customHeight="1" x14ac:dyDescent="0.25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</row>
    <row r="440" spans="1:31" ht="12.75" customHeight="1" x14ac:dyDescent="0.25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</row>
    <row r="441" spans="1:31" ht="12.75" customHeight="1" x14ac:dyDescent="0.25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</row>
    <row r="442" spans="1:31" ht="12.75" customHeight="1" x14ac:dyDescent="0.25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</row>
    <row r="443" spans="1:31" ht="12.75" customHeight="1" x14ac:dyDescent="0.25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</row>
    <row r="444" spans="1:31" ht="12.75" customHeight="1" x14ac:dyDescent="0.25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</row>
    <row r="445" spans="1:31" ht="12.75" customHeight="1" x14ac:dyDescent="0.25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</row>
    <row r="446" spans="1:31" ht="12.75" customHeight="1" x14ac:dyDescent="0.25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</row>
    <row r="447" spans="1:31" ht="12.75" customHeight="1" x14ac:dyDescent="0.25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</row>
    <row r="448" spans="1:31" ht="12.75" customHeight="1" x14ac:dyDescent="0.25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</row>
    <row r="449" spans="1:31" ht="12.75" customHeight="1" x14ac:dyDescent="0.25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</row>
    <row r="450" spans="1:31" ht="12.75" customHeight="1" x14ac:dyDescent="0.25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</row>
    <row r="451" spans="1:31" ht="12.75" customHeight="1" x14ac:dyDescent="0.25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</row>
    <row r="452" spans="1:31" ht="12.75" customHeight="1" x14ac:dyDescent="0.25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</row>
    <row r="453" spans="1:31" ht="12.75" customHeight="1" x14ac:dyDescent="0.25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</row>
    <row r="454" spans="1:31" ht="12.75" customHeight="1" x14ac:dyDescent="0.25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</row>
    <row r="455" spans="1:31" ht="12.75" customHeight="1" x14ac:dyDescent="0.25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</row>
    <row r="456" spans="1:31" ht="12.75" customHeight="1" x14ac:dyDescent="0.25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</row>
    <row r="457" spans="1:31" ht="12.75" customHeight="1" x14ac:dyDescent="0.25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</row>
    <row r="458" spans="1:31" ht="12.75" customHeight="1" x14ac:dyDescent="0.25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</row>
    <row r="459" spans="1:31" ht="12.75" customHeight="1" x14ac:dyDescent="0.25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</row>
    <row r="460" spans="1:31" ht="12.75" customHeight="1" x14ac:dyDescent="0.25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</row>
    <row r="461" spans="1:31" ht="12.75" customHeight="1" x14ac:dyDescent="0.25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</row>
    <row r="462" spans="1:31" ht="12.75" customHeight="1" x14ac:dyDescent="0.25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</row>
    <row r="463" spans="1:31" ht="12.75" customHeight="1" x14ac:dyDescent="0.25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</row>
    <row r="464" spans="1:31" ht="12.75" customHeight="1" x14ac:dyDescent="0.25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</row>
    <row r="465" spans="1:31" ht="12.75" customHeight="1" x14ac:dyDescent="0.25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</row>
    <row r="466" spans="1:31" ht="12.75" customHeight="1" x14ac:dyDescent="0.25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</row>
    <row r="467" spans="1:31" ht="12.75" customHeight="1" x14ac:dyDescent="0.25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</row>
    <row r="468" spans="1:31" ht="12.75" customHeight="1" x14ac:dyDescent="0.25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</row>
    <row r="469" spans="1:31" ht="12.75" customHeight="1" x14ac:dyDescent="0.25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</row>
    <row r="470" spans="1:31" ht="12.75" customHeight="1" x14ac:dyDescent="0.25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</row>
    <row r="471" spans="1:31" ht="12.75" customHeight="1" x14ac:dyDescent="0.25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</row>
    <row r="472" spans="1:31" ht="12.75" customHeight="1" x14ac:dyDescent="0.25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</row>
    <row r="473" spans="1:31" ht="12.75" customHeight="1" x14ac:dyDescent="0.25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</row>
    <row r="474" spans="1:31" ht="12.75" customHeight="1" x14ac:dyDescent="0.25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</row>
    <row r="475" spans="1:31" ht="12.75" customHeight="1" x14ac:dyDescent="0.25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</row>
    <row r="476" spans="1:31" ht="12.75" customHeight="1" x14ac:dyDescent="0.25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</row>
    <row r="477" spans="1:31" ht="12.75" customHeight="1" x14ac:dyDescent="0.25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</row>
    <row r="478" spans="1:31" ht="12.75" customHeight="1" x14ac:dyDescent="0.25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</row>
    <row r="479" spans="1:31" ht="12.75" customHeight="1" x14ac:dyDescent="0.25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</row>
    <row r="480" spans="1:31" ht="12.75" customHeight="1" x14ac:dyDescent="0.25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</row>
    <row r="481" spans="1:31" ht="12.75" customHeight="1" x14ac:dyDescent="0.25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</row>
    <row r="482" spans="1:31" ht="12.75" customHeight="1" x14ac:dyDescent="0.25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</row>
    <row r="483" spans="1:31" ht="12.75" customHeight="1" x14ac:dyDescent="0.25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</row>
    <row r="484" spans="1:31" ht="12.75" customHeight="1" x14ac:dyDescent="0.25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</row>
    <row r="485" spans="1:31" ht="12.75" customHeight="1" x14ac:dyDescent="0.25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</row>
    <row r="486" spans="1:31" ht="12.75" customHeight="1" x14ac:dyDescent="0.25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</row>
    <row r="487" spans="1:31" ht="12.75" customHeight="1" x14ac:dyDescent="0.25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</row>
    <row r="488" spans="1:31" ht="12.75" customHeight="1" x14ac:dyDescent="0.25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</row>
    <row r="489" spans="1:31" ht="12.75" customHeight="1" x14ac:dyDescent="0.25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</row>
    <row r="490" spans="1:31" ht="12.75" customHeight="1" x14ac:dyDescent="0.25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</row>
    <row r="491" spans="1:31" ht="12.75" customHeight="1" x14ac:dyDescent="0.25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</row>
    <row r="492" spans="1:31" ht="12.75" customHeight="1" x14ac:dyDescent="0.25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</row>
    <row r="493" spans="1:31" ht="12.75" customHeight="1" x14ac:dyDescent="0.25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</row>
    <row r="494" spans="1:31" ht="12.75" customHeight="1" x14ac:dyDescent="0.25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</row>
    <row r="495" spans="1:31" ht="12.75" customHeight="1" x14ac:dyDescent="0.25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</row>
    <row r="496" spans="1:31" ht="12.75" customHeight="1" x14ac:dyDescent="0.25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</row>
    <row r="497" spans="1:31" ht="12.75" customHeight="1" x14ac:dyDescent="0.25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</row>
    <row r="498" spans="1:31" ht="12.75" customHeight="1" x14ac:dyDescent="0.25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</row>
    <row r="499" spans="1:31" ht="12.75" customHeight="1" x14ac:dyDescent="0.25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</row>
    <row r="500" spans="1:31" ht="12.75" customHeight="1" x14ac:dyDescent="0.25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</row>
    <row r="501" spans="1:31" ht="12.75" customHeight="1" x14ac:dyDescent="0.25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</row>
    <row r="502" spans="1:31" ht="12.75" customHeight="1" x14ac:dyDescent="0.25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</row>
    <row r="503" spans="1:31" ht="12.75" customHeight="1" x14ac:dyDescent="0.25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</row>
    <row r="504" spans="1:31" ht="12.75" customHeight="1" x14ac:dyDescent="0.25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</row>
    <row r="505" spans="1:31" ht="12.75" customHeight="1" x14ac:dyDescent="0.25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</row>
    <row r="506" spans="1:31" ht="12.75" customHeight="1" x14ac:dyDescent="0.25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</row>
    <row r="507" spans="1:31" ht="12.75" customHeight="1" x14ac:dyDescent="0.25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</row>
    <row r="508" spans="1:31" ht="12.75" customHeight="1" x14ac:dyDescent="0.25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</row>
    <row r="509" spans="1:31" ht="12.75" customHeight="1" x14ac:dyDescent="0.25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</row>
    <row r="510" spans="1:31" ht="12.75" customHeight="1" x14ac:dyDescent="0.25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</row>
    <row r="511" spans="1:31" ht="12.75" customHeight="1" x14ac:dyDescent="0.25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</row>
    <row r="512" spans="1:31" ht="12.75" customHeight="1" x14ac:dyDescent="0.25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</row>
    <row r="513" spans="1:31" ht="12.75" customHeight="1" x14ac:dyDescent="0.25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</row>
    <row r="514" spans="1:31" ht="12.75" customHeight="1" x14ac:dyDescent="0.25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</row>
    <row r="515" spans="1:31" ht="12.75" customHeight="1" x14ac:dyDescent="0.25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</row>
    <row r="516" spans="1:31" ht="12.75" customHeight="1" x14ac:dyDescent="0.25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</row>
    <row r="517" spans="1:31" ht="12.75" customHeight="1" x14ac:dyDescent="0.25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</row>
    <row r="518" spans="1:31" ht="12.75" customHeight="1" x14ac:dyDescent="0.25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</row>
    <row r="519" spans="1:31" ht="12.75" customHeight="1" x14ac:dyDescent="0.25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</row>
    <row r="520" spans="1:31" ht="12.75" customHeight="1" x14ac:dyDescent="0.25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</row>
    <row r="521" spans="1:31" ht="12.75" customHeight="1" x14ac:dyDescent="0.25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</row>
    <row r="522" spans="1:31" ht="12.75" customHeight="1" x14ac:dyDescent="0.25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</row>
    <row r="523" spans="1:31" ht="12.75" customHeight="1" x14ac:dyDescent="0.25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</row>
    <row r="524" spans="1:31" ht="12.75" customHeight="1" x14ac:dyDescent="0.25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</row>
    <row r="525" spans="1:31" ht="12.75" customHeight="1" x14ac:dyDescent="0.25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</row>
    <row r="526" spans="1:31" ht="12.75" customHeight="1" x14ac:dyDescent="0.25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</row>
    <row r="527" spans="1:31" ht="12.75" customHeight="1" x14ac:dyDescent="0.25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</row>
    <row r="528" spans="1:31" ht="12.75" customHeight="1" x14ac:dyDescent="0.25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</row>
    <row r="529" spans="1:31" ht="12.75" customHeight="1" x14ac:dyDescent="0.25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</row>
    <row r="530" spans="1:31" ht="12.75" customHeight="1" x14ac:dyDescent="0.25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</row>
    <row r="531" spans="1:31" ht="12.75" customHeight="1" x14ac:dyDescent="0.25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</row>
    <row r="532" spans="1:31" ht="12.75" customHeight="1" x14ac:dyDescent="0.25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</row>
    <row r="533" spans="1:31" ht="12.75" customHeight="1" x14ac:dyDescent="0.25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</row>
    <row r="534" spans="1:31" ht="12.75" customHeight="1" x14ac:dyDescent="0.25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</row>
    <row r="535" spans="1:31" ht="12.75" customHeight="1" x14ac:dyDescent="0.25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</row>
    <row r="536" spans="1:31" ht="12.75" customHeight="1" x14ac:dyDescent="0.25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</row>
    <row r="537" spans="1:31" ht="12.75" customHeight="1" x14ac:dyDescent="0.25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</row>
    <row r="538" spans="1:31" ht="12.75" customHeight="1" x14ac:dyDescent="0.25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</row>
    <row r="539" spans="1:31" ht="12.75" customHeight="1" x14ac:dyDescent="0.25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</row>
    <row r="540" spans="1:31" ht="12.75" customHeight="1" x14ac:dyDescent="0.25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</row>
    <row r="541" spans="1:31" ht="12.75" customHeight="1" x14ac:dyDescent="0.25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</row>
    <row r="542" spans="1:31" ht="12.75" customHeight="1" x14ac:dyDescent="0.25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</row>
    <row r="543" spans="1:31" ht="12.75" customHeight="1" x14ac:dyDescent="0.25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</row>
    <row r="544" spans="1:31" ht="12.75" customHeight="1" x14ac:dyDescent="0.25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</row>
    <row r="545" spans="1:31" ht="12.75" customHeight="1" x14ac:dyDescent="0.25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</row>
    <row r="546" spans="1:31" ht="12.75" customHeight="1" x14ac:dyDescent="0.25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</row>
    <row r="547" spans="1:31" ht="12.75" customHeight="1" x14ac:dyDescent="0.25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</row>
    <row r="548" spans="1:31" ht="12.75" customHeight="1" x14ac:dyDescent="0.25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</row>
    <row r="549" spans="1:31" ht="12.75" customHeight="1" x14ac:dyDescent="0.25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</row>
    <row r="550" spans="1:31" ht="12.75" customHeight="1" x14ac:dyDescent="0.25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</row>
    <row r="551" spans="1:31" ht="12.75" customHeight="1" x14ac:dyDescent="0.25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</row>
    <row r="552" spans="1:31" ht="12.75" customHeight="1" x14ac:dyDescent="0.25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</row>
    <row r="553" spans="1:31" ht="12.75" customHeight="1" x14ac:dyDescent="0.25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</row>
    <row r="554" spans="1:31" ht="12.75" customHeight="1" x14ac:dyDescent="0.25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</row>
    <row r="555" spans="1:31" ht="12.75" customHeight="1" x14ac:dyDescent="0.25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</row>
    <row r="556" spans="1:31" ht="12.75" customHeight="1" x14ac:dyDescent="0.25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</row>
    <row r="557" spans="1:31" ht="12.75" customHeight="1" x14ac:dyDescent="0.25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</row>
    <row r="558" spans="1:31" ht="12.75" customHeight="1" x14ac:dyDescent="0.25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</row>
    <row r="559" spans="1:31" ht="12.75" customHeight="1" x14ac:dyDescent="0.25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</row>
    <row r="560" spans="1:31" ht="12.75" customHeight="1" x14ac:dyDescent="0.25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</row>
    <row r="561" spans="1:31" ht="12.75" customHeight="1" x14ac:dyDescent="0.25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</row>
    <row r="562" spans="1:31" ht="12.75" customHeight="1" x14ac:dyDescent="0.25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</row>
    <row r="563" spans="1:31" ht="12.75" customHeight="1" x14ac:dyDescent="0.25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</row>
    <row r="564" spans="1:31" ht="12.75" customHeight="1" x14ac:dyDescent="0.25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</row>
    <row r="565" spans="1:31" ht="12.75" customHeight="1" x14ac:dyDescent="0.25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</row>
    <row r="566" spans="1:31" ht="12.75" customHeight="1" x14ac:dyDescent="0.25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</row>
    <row r="567" spans="1:31" ht="12.75" customHeight="1" x14ac:dyDescent="0.25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</row>
    <row r="568" spans="1:31" ht="12.75" customHeight="1" x14ac:dyDescent="0.25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</row>
    <row r="569" spans="1:31" ht="12.75" customHeight="1" x14ac:dyDescent="0.25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</row>
    <row r="570" spans="1:31" ht="12.75" customHeight="1" x14ac:dyDescent="0.25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</row>
    <row r="571" spans="1:31" ht="12.75" customHeight="1" x14ac:dyDescent="0.25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</row>
    <row r="572" spans="1:31" ht="12.75" customHeight="1" x14ac:dyDescent="0.25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</row>
    <row r="573" spans="1:31" ht="12.75" customHeight="1" x14ac:dyDescent="0.25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</row>
    <row r="574" spans="1:31" ht="12.75" customHeight="1" x14ac:dyDescent="0.25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</row>
    <row r="575" spans="1:31" ht="12.75" customHeight="1" x14ac:dyDescent="0.25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</row>
    <row r="576" spans="1:31" ht="12.75" customHeight="1" x14ac:dyDescent="0.25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</row>
    <row r="577" spans="1:31" ht="12.75" customHeight="1" x14ac:dyDescent="0.25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</row>
    <row r="578" spans="1:31" ht="12.75" customHeight="1" x14ac:dyDescent="0.25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</row>
    <row r="579" spans="1:31" ht="12.75" customHeight="1" x14ac:dyDescent="0.25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</row>
    <row r="580" spans="1:31" ht="12.75" customHeight="1" x14ac:dyDescent="0.25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</row>
    <row r="581" spans="1:31" ht="12.75" customHeight="1" x14ac:dyDescent="0.25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</row>
    <row r="582" spans="1:31" ht="12.75" customHeight="1" x14ac:dyDescent="0.25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</row>
    <row r="583" spans="1:31" ht="12.75" customHeight="1" x14ac:dyDescent="0.25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</row>
    <row r="584" spans="1:31" ht="12.75" customHeight="1" x14ac:dyDescent="0.25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</row>
    <row r="585" spans="1:31" ht="12.75" customHeight="1" x14ac:dyDescent="0.25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</row>
    <row r="586" spans="1:31" ht="12.75" customHeight="1" x14ac:dyDescent="0.25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</row>
    <row r="587" spans="1:31" ht="12.75" customHeight="1" x14ac:dyDescent="0.25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</row>
    <row r="588" spans="1:31" ht="12.75" customHeight="1" x14ac:dyDescent="0.25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</row>
    <row r="589" spans="1:31" ht="12.75" customHeight="1" x14ac:dyDescent="0.25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</row>
    <row r="590" spans="1:31" ht="12.75" customHeight="1" x14ac:dyDescent="0.25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</row>
    <row r="591" spans="1:31" ht="12.75" customHeight="1" x14ac:dyDescent="0.25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</row>
    <row r="592" spans="1:31" ht="12.75" customHeight="1" x14ac:dyDescent="0.25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</row>
    <row r="593" spans="1:31" ht="12.75" customHeight="1" x14ac:dyDescent="0.25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</row>
    <row r="594" spans="1:31" ht="12.75" customHeight="1" x14ac:dyDescent="0.25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</row>
    <row r="595" spans="1:31" ht="12.75" customHeight="1" x14ac:dyDescent="0.25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</row>
    <row r="596" spans="1:31" ht="12.75" customHeight="1" x14ac:dyDescent="0.25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</row>
    <row r="597" spans="1:31" ht="12.75" customHeight="1" x14ac:dyDescent="0.25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</row>
    <row r="598" spans="1:31" ht="12.75" customHeight="1" x14ac:dyDescent="0.25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</row>
    <row r="599" spans="1:31" ht="12.75" customHeight="1" x14ac:dyDescent="0.25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</row>
    <row r="600" spans="1:31" ht="12.75" customHeight="1" x14ac:dyDescent="0.25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</row>
    <row r="601" spans="1:31" ht="12.75" customHeight="1" x14ac:dyDescent="0.25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</row>
    <row r="602" spans="1:31" ht="12.75" customHeight="1" x14ac:dyDescent="0.25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</row>
    <row r="603" spans="1:31" ht="12.75" customHeight="1" x14ac:dyDescent="0.25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</row>
    <row r="604" spans="1:31" ht="12.75" customHeight="1" x14ac:dyDescent="0.25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</row>
    <row r="605" spans="1:31" ht="12.75" customHeight="1" x14ac:dyDescent="0.25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</row>
    <row r="606" spans="1:31" ht="12.75" customHeight="1" x14ac:dyDescent="0.25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</row>
    <row r="607" spans="1:31" ht="12.75" customHeight="1" x14ac:dyDescent="0.25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</row>
    <row r="608" spans="1:31" ht="12.75" customHeight="1" x14ac:dyDescent="0.25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</row>
    <row r="609" spans="1:31" ht="12.75" customHeight="1" x14ac:dyDescent="0.25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</row>
    <row r="610" spans="1:31" ht="12.75" customHeight="1" x14ac:dyDescent="0.25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</row>
    <row r="611" spans="1:31" ht="12.75" customHeight="1" x14ac:dyDescent="0.25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</row>
    <row r="612" spans="1:31" ht="12.75" customHeight="1" x14ac:dyDescent="0.25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</row>
    <row r="613" spans="1:31" ht="12.75" customHeight="1" x14ac:dyDescent="0.25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</row>
    <row r="614" spans="1:31" ht="12.75" customHeight="1" x14ac:dyDescent="0.25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</row>
    <row r="615" spans="1:31" ht="12.75" customHeight="1" x14ac:dyDescent="0.25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</row>
    <row r="616" spans="1:31" ht="12.75" customHeight="1" x14ac:dyDescent="0.25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</row>
    <row r="617" spans="1:31" ht="12.75" customHeight="1" x14ac:dyDescent="0.25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</row>
    <row r="618" spans="1:31" ht="12.75" customHeight="1" x14ac:dyDescent="0.25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</row>
    <row r="619" spans="1:31" ht="12.75" customHeight="1" x14ac:dyDescent="0.25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</row>
    <row r="620" spans="1:31" ht="12.75" customHeight="1" x14ac:dyDescent="0.25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</row>
    <row r="621" spans="1:31" ht="12.75" customHeight="1" x14ac:dyDescent="0.25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</row>
    <row r="622" spans="1:31" ht="12.75" customHeight="1" x14ac:dyDescent="0.25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</row>
    <row r="623" spans="1:31" ht="12.75" customHeight="1" x14ac:dyDescent="0.25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</row>
    <row r="624" spans="1:31" ht="12.75" customHeight="1" x14ac:dyDescent="0.25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</row>
    <row r="625" spans="1:31" ht="12.75" customHeight="1" x14ac:dyDescent="0.25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</row>
    <row r="626" spans="1:31" ht="12.75" customHeight="1" x14ac:dyDescent="0.25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</row>
    <row r="627" spans="1:31" ht="12.75" customHeight="1" x14ac:dyDescent="0.25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</row>
    <row r="628" spans="1:31" ht="12.75" customHeight="1" x14ac:dyDescent="0.25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</row>
    <row r="629" spans="1:31" ht="12.75" customHeight="1" x14ac:dyDescent="0.25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</row>
    <row r="630" spans="1:31" ht="12.75" customHeight="1" x14ac:dyDescent="0.25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</row>
    <row r="631" spans="1:31" ht="12.75" customHeight="1" x14ac:dyDescent="0.25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</row>
    <row r="632" spans="1:31" ht="12.75" customHeight="1" x14ac:dyDescent="0.25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</row>
    <row r="633" spans="1:31" ht="12.75" customHeight="1" x14ac:dyDescent="0.25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</row>
    <row r="634" spans="1:31" ht="12.75" customHeight="1" x14ac:dyDescent="0.25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</row>
    <row r="635" spans="1:31" ht="12.75" customHeight="1" x14ac:dyDescent="0.25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</row>
    <row r="636" spans="1:31" ht="12.75" customHeight="1" x14ac:dyDescent="0.25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</row>
    <row r="637" spans="1:31" ht="12.75" customHeight="1" x14ac:dyDescent="0.25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</row>
    <row r="638" spans="1:31" ht="12.75" customHeight="1" x14ac:dyDescent="0.25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</row>
    <row r="639" spans="1:31" ht="12.75" customHeight="1" x14ac:dyDescent="0.25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</row>
    <row r="640" spans="1:31" ht="12.75" customHeight="1" x14ac:dyDescent="0.25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</row>
    <row r="641" spans="1:31" ht="12.75" customHeight="1" x14ac:dyDescent="0.25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</row>
    <row r="642" spans="1:31" ht="12.75" customHeight="1" x14ac:dyDescent="0.25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</row>
    <row r="643" spans="1:31" ht="12.75" customHeight="1" x14ac:dyDescent="0.25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</row>
    <row r="644" spans="1:31" ht="12.75" customHeight="1" x14ac:dyDescent="0.25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</row>
    <row r="645" spans="1:31" ht="12.75" customHeight="1" x14ac:dyDescent="0.25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</row>
    <row r="646" spans="1:31" ht="12.75" customHeight="1" x14ac:dyDescent="0.25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</row>
    <row r="647" spans="1:31" ht="12.75" customHeight="1" x14ac:dyDescent="0.25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</row>
    <row r="648" spans="1:31" ht="12.75" customHeight="1" x14ac:dyDescent="0.25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</row>
    <row r="649" spans="1:31" ht="12.75" customHeight="1" x14ac:dyDescent="0.25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</row>
    <row r="650" spans="1:31" ht="12.75" customHeight="1" x14ac:dyDescent="0.25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</row>
    <row r="651" spans="1:31" ht="12.75" customHeight="1" x14ac:dyDescent="0.25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</row>
    <row r="652" spans="1:31" ht="12.75" customHeight="1" x14ac:dyDescent="0.25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</row>
    <row r="653" spans="1:31" ht="12.75" customHeight="1" x14ac:dyDescent="0.25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</row>
    <row r="654" spans="1:31" ht="12.75" customHeight="1" x14ac:dyDescent="0.25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</row>
    <row r="655" spans="1:31" ht="12.75" customHeight="1" x14ac:dyDescent="0.25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</row>
    <row r="656" spans="1:31" ht="12.75" customHeight="1" x14ac:dyDescent="0.25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</row>
    <row r="657" spans="1:31" ht="12.75" customHeight="1" x14ac:dyDescent="0.25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</row>
    <row r="658" spans="1:31" ht="12.75" customHeight="1" x14ac:dyDescent="0.25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</row>
    <row r="659" spans="1:31" ht="12.75" customHeight="1" x14ac:dyDescent="0.25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</row>
    <row r="660" spans="1:31" ht="12.75" customHeight="1" x14ac:dyDescent="0.25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</row>
    <row r="661" spans="1:31" ht="12.75" customHeight="1" x14ac:dyDescent="0.25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</row>
    <row r="662" spans="1:31" ht="12.75" customHeight="1" x14ac:dyDescent="0.25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</row>
    <row r="663" spans="1:31" ht="12.75" customHeight="1" x14ac:dyDescent="0.25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</row>
    <row r="664" spans="1:31" ht="12.75" customHeight="1" x14ac:dyDescent="0.25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</row>
    <row r="665" spans="1:31" ht="12.75" customHeight="1" x14ac:dyDescent="0.25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</row>
    <row r="666" spans="1:31" ht="12.75" customHeight="1" x14ac:dyDescent="0.25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</row>
    <row r="667" spans="1:31" ht="12.75" customHeight="1" x14ac:dyDescent="0.25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</row>
    <row r="668" spans="1:31" ht="12.75" customHeight="1" x14ac:dyDescent="0.25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</row>
    <row r="669" spans="1:31" ht="12.75" customHeight="1" x14ac:dyDescent="0.25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</row>
    <row r="670" spans="1:31" ht="12.75" customHeight="1" x14ac:dyDescent="0.25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</row>
    <row r="671" spans="1:31" ht="12.75" customHeight="1" x14ac:dyDescent="0.25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</row>
    <row r="672" spans="1:31" ht="12.75" customHeight="1" x14ac:dyDescent="0.25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</row>
    <row r="673" spans="1:31" ht="12.75" customHeight="1" x14ac:dyDescent="0.25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</row>
    <row r="674" spans="1:31" ht="12.75" customHeight="1" x14ac:dyDescent="0.25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</row>
    <row r="675" spans="1:31" ht="12.75" customHeight="1" x14ac:dyDescent="0.25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</row>
    <row r="676" spans="1:31" ht="12.75" customHeight="1" x14ac:dyDescent="0.25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</row>
    <row r="677" spans="1:31" ht="12.75" customHeight="1" x14ac:dyDescent="0.25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</row>
    <row r="678" spans="1:31" ht="12.75" customHeight="1" x14ac:dyDescent="0.25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</row>
    <row r="679" spans="1:31" ht="12.75" customHeight="1" x14ac:dyDescent="0.25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</row>
    <row r="680" spans="1:31" ht="12.75" customHeight="1" x14ac:dyDescent="0.25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</row>
    <row r="681" spans="1:31" ht="12.75" customHeight="1" x14ac:dyDescent="0.25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</row>
    <row r="682" spans="1:31" ht="12.75" customHeight="1" x14ac:dyDescent="0.25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</row>
    <row r="683" spans="1:31" ht="12.75" customHeight="1" x14ac:dyDescent="0.25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</row>
    <row r="684" spans="1:31" ht="12.75" customHeight="1" x14ac:dyDescent="0.25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</row>
    <row r="685" spans="1:31" ht="12.75" customHeight="1" x14ac:dyDescent="0.25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</row>
    <row r="686" spans="1:31" ht="12.75" customHeight="1" x14ac:dyDescent="0.25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</row>
    <row r="687" spans="1:31" ht="12.75" customHeight="1" x14ac:dyDescent="0.25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</row>
    <row r="688" spans="1:31" ht="12.75" customHeight="1" x14ac:dyDescent="0.25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</row>
    <row r="689" spans="1:31" ht="12.75" customHeight="1" x14ac:dyDescent="0.25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</row>
    <row r="690" spans="1:31" ht="12.75" customHeight="1" x14ac:dyDescent="0.25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</row>
    <row r="691" spans="1:31" ht="12.75" customHeight="1" x14ac:dyDescent="0.25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</row>
    <row r="692" spans="1:31" ht="12.75" customHeight="1" x14ac:dyDescent="0.25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</row>
    <row r="693" spans="1:31" ht="12.75" customHeight="1" x14ac:dyDescent="0.25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</row>
    <row r="694" spans="1:31" ht="12.75" customHeight="1" x14ac:dyDescent="0.25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</row>
    <row r="695" spans="1:31" ht="12.75" customHeight="1" x14ac:dyDescent="0.25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</row>
    <row r="696" spans="1:31" ht="12.75" customHeight="1" x14ac:dyDescent="0.25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</row>
    <row r="697" spans="1:31" ht="12.75" customHeight="1" x14ac:dyDescent="0.25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</row>
    <row r="698" spans="1:31" ht="12.75" customHeight="1" x14ac:dyDescent="0.25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</row>
    <row r="699" spans="1:31" ht="12.75" customHeight="1" x14ac:dyDescent="0.25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</row>
    <row r="700" spans="1:31" ht="12.75" customHeight="1" x14ac:dyDescent="0.25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</row>
    <row r="701" spans="1:31" ht="12.75" customHeight="1" x14ac:dyDescent="0.25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</row>
    <row r="702" spans="1:31" ht="12.75" customHeight="1" x14ac:dyDescent="0.25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</row>
    <row r="703" spans="1:31" ht="12.75" customHeight="1" x14ac:dyDescent="0.25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</row>
    <row r="704" spans="1:31" ht="12.75" customHeight="1" x14ac:dyDescent="0.25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</row>
    <row r="705" spans="1:31" ht="12.75" customHeight="1" x14ac:dyDescent="0.25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</row>
    <row r="706" spans="1:31" ht="12.75" customHeight="1" x14ac:dyDescent="0.25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</row>
    <row r="707" spans="1:31" ht="12.75" customHeight="1" x14ac:dyDescent="0.25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</row>
    <row r="708" spans="1:31" ht="12.75" customHeight="1" x14ac:dyDescent="0.25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</row>
    <row r="709" spans="1:31" ht="12.75" customHeight="1" x14ac:dyDescent="0.25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</row>
    <row r="710" spans="1:31" ht="12.75" customHeight="1" x14ac:dyDescent="0.25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</row>
    <row r="711" spans="1:31" ht="12.75" customHeight="1" x14ac:dyDescent="0.25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</row>
    <row r="712" spans="1:31" ht="12.75" customHeight="1" x14ac:dyDescent="0.25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</row>
    <row r="713" spans="1:31" ht="12.75" customHeight="1" x14ac:dyDescent="0.25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</row>
    <row r="714" spans="1:31" ht="12.75" customHeight="1" x14ac:dyDescent="0.25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</row>
    <row r="715" spans="1:31" ht="12.75" customHeight="1" x14ac:dyDescent="0.25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</row>
    <row r="716" spans="1:31" ht="12.75" customHeight="1" x14ac:dyDescent="0.25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</row>
    <row r="717" spans="1:31" ht="12.75" customHeight="1" x14ac:dyDescent="0.25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</row>
    <row r="718" spans="1:31" ht="12.75" customHeight="1" x14ac:dyDescent="0.25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</row>
    <row r="719" spans="1:31" ht="12.75" customHeight="1" x14ac:dyDescent="0.25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</row>
    <row r="720" spans="1:31" ht="12.75" customHeight="1" x14ac:dyDescent="0.25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</row>
    <row r="721" spans="1:31" ht="12.75" customHeight="1" x14ac:dyDescent="0.25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</row>
    <row r="722" spans="1:31" ht="12.75" customHeight="1" x14ac:dyDescent="0.25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</row>
    <row r="723" spans="1:31" ht="12.75" customHeight="1" x14ac:dyDescent="0.25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</row>
    <row r="724" spans="1:31" ht="12.75" customHeight="1" x14ac:dyDescent="0.25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</row>
    <row r="725" spans="1:31" ht="12.75" customHeight="1" x14ac:dyDescent="0.25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</row>
    <row r="726" spans="1:31" ht="12.75" customHeight="1" x14ac:dyDescent="0.25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</row>
    <row r="727" spans="1:31" ht="12.75" customHeight="1" x14ac:dyDescent="0.25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</row>
    <row r="728" spans="1:31" ht="12.75" customHeight="1" x14ac:dyDescent="0.25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</row>
    <row r="729" spans="1:31" ht="12.75" customHeight="1" x14ac:dyDescent="0.25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</row>
    <row r="730" spans="1:31" ht="12.75" customHeight="1" x14ac:dyDescent="0.25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</row>
    <row r="731" spans="1:31" ht="12.75" customHeight="1" x14ac:dyDescent="0.25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</row>
    <row r="732" spans="1:31" ht="12.75" customHeight="1" x14ac:dyDescent="0.25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</row>
    <row r="733" spans="1:31" ht="12.75" customHeight="1" x14ac:dyDescent="0.25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</row>
    <row r="734" spans="1:31" ht="12.75" customHeight="1" x14ac:dyDescent="0.25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</row>
    <row r="735" spans="1:31" ht="12.75" customHeight="1" x14ac:dyDescent="0.25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</row>
    <row r="736" spans="1:31" ht="12.75" customHeight="1" x14ac:dyDescent="0.25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</row>
    <row r="737" spans="1:31" ht="12.75" customHeight="1" x14ac:dyDescent="0.25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</row>
    <row r="738" spans="1:31" ht="12.75" customHeight="1" x14ac:dyDescent="0.25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</row>
    <row r="739" spans="1:31" ht="12.75" customHeight="1" x14ac:dyDescent="0.25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</row>
    <row r="740" spans="1:31" ht="12.75" customHeight="1" x14ac:dyDescent="0.25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</row>
    <row r="741" spans="1:31" ht="12.75" customHeight="1" x14ac:dyDescent="0.25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</row>
    <row r="742" spans="1:31" ht="12.75" customHeight="1" x14ac:dyDescent="0.25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</row>
    <row r="743" spans="1:31" ht="12.75" customHeight="1" x14ac:dyDescent="0.25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</row>
    <row r="744" spans="1:31" ht="12.75" customHeight="1" x14ac:dyDescent="0.25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</row>
    <row r="745" spans="1:31" ht="12.75" customHeight="1" x14ac:dyDescent="0.25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</row>
    <row r="746" spans="1:31" ht="12.75" customHeight="1" x14ac:dyDescent="0.25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</row>
    <row r="747" spans="1:31" ht="12.75" customHeight="1" x14ac:dyDescent="0.25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</row>
    <row r="748" spans="1:31" ht="12.75" customHeight="1" x14ac:dyDescent="0.25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</row>
    <row r="749" spans="1:31" ht="12.75" customHeight="1" x14ac:dyDescent="0.25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</row>
    <row r="750" spans="1:31" ht="12.75" customHeight="1" x14ac:dyDescent="0.25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</row>
    <row r="751" spans="1:31" ht="12.75" customHeight="1" x14ac:dyDescent="0.25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</row>
    <row r="752" spans="1:31" ht="12.75" customHeight="1" x14ac:dyDescent="0.25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</row>
    <row r="753" spans="1:31" ht="12.75" customHeight="1" x14ac:dyDescent="0.25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</row>
    <row r="754" spans="1:31" ht="12.75" customHeight="1" x14ac:dyDescent="0.25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</row>
    <row r="755" spans="1:31" ht="12.75" customHeight="1" x14ac:dyDescent="0.25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</row>
    <row r="756" spans="1:31" ht="12.75" customHeight="1" x14ac:dyDescent="0.25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</row>
    <row r="757" spans="1:31" ht="12.75" customHeight="1" x14ac:dyDescent="0.25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</row>
    <row r="758" spans="1:31" ht="12.75" customHeight="1" x14ac:dyDescent="0.25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</row>
    <row r="759" spans="1:31" ht="12.75" customHeight="1" x14ac:dyDescent="0.25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</row>
    <row r="760" spans="1:31" ht="12.75" customHeight="1" x14ac:dyDescent="0.25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</row>
    <row r="761" spans="1:31" ht="12.75" customHeight="1" x14ac:dyDescent="0.25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</row>
    <row r="762" spans="1:31" ht="12.75" customHeight="1" x14ac:dyDescent="0.25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</row>
    <row r="763" spans="1:31" ht="12.75" customHeight="1" x14ac:dyDescent="0.25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</row>
    <row r="764" spans="1:31" ht="12.75" customHeight="1" x14ac:dyDescent="0.25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</row>
    <row r="765" spans="1:31" ht="12.75" customHeight="1" x14ac:dyDescent="0.25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</row>
    <row r="766" spans="1:31" ht="12.75" customHeight="1" x14ac:dyDescent="0.25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</row>
    <row r="767" spans="1:31" ht="12.75" customHeight="1" x14ac:dyDescent="0.25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</row>
    <row r="768" spans="1:31" ht="12.75" customHeight="1" x14ac:dyDescent="0.25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</row>
    <row r="769" spans="1:31" ht="12.75" customHeight="1" x14ac:dyDescent="0.25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</row>
    <row r="770" spans="1:31" ht="12.75" customHeight="1" x14ac:dyDescent="0.25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</row>
    <row r="771" spans="1:31" ht="12.75" customHeight="1" x14ac:dyDescent="0.25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</row>
    <row r="772" spans="1:31" ht="12.75" customHeight="1" x14ac:dyDescent="0.25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</row>
    <row r="773" spans="1:31" ht="12.75" customHeight="1" x14ac:dyDescent="0.25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</row>
    <row r="774" spans="1:31" ht="12.75" customHeight="1" x14ac:dyDescent="0.25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</row>
    <row r="775" spans="1:31" ht="12.75" customHeight="1" x14ac:dyDescent="0.25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</row>
    <row r="776" spans="1:31" ht="12.75" customHeight="1" x14ac:dyDescent="0.25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</row>
    <row r="777" spans="1:31" ht="12.75" customHeight="1" x14ac:dyDescent="0.25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</row>
    <row r="778" spans="1:31" ht="12.75" customHeight="1" x14ac:dyDescent="0.25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</row>
    <row r="779" spans="1:31" ht="12.75" customHeight="1" x14ac:dyDescent="0.25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</row>
    <row r="780" spans="1:31" ht="12.75" customHeight="1" x14ac:dyDescent="0.25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</row>
    <row r="781" spans="1:31" ht="12.75" customHeight="1" x14ac:dyDescent="0.25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</row>
    <row r="782" spans="1:31" ht="12.75" customHeight="1" x14ac:dyDescent="0.25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</row>
    <row r="783" spans="1:31" ht="12.75" customHeight="1" x14ac:dyDescent="0.25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</row>
    <row r="784" spans="1:31" ht="12.75" customHeight="1" x14ac:dyDescent="0.25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</row>
    <row r="785" spans="1:31" ht="12.75" customHeight="1" x14ac:dyDescent="0.25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</row>
    <row r="786" spans="1:31" ht="12.75" customHeight="1" x14ac:dyDescent="0.25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</row>
    <row r="787" spans="1:31" ht="12.75" customHeight="1" x14ac:dyDescent="0.25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</row>
    <row r="788" spans="1:31" ht="12.75" customHeight="1" x14ac:dyDescent="0.25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</row>
    <row r="789" spans="1:31" ht="12.75" customHeight="1" x14ac:dyDescent="0.25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</row>
    <row r="790" spans="1:31" ht="12.75" customHeight="1" x14ac:dyDescent="0.25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</row>
    <row r="791" spans="1:31" ht="12.75" customHeight="1" x14ac:dyDescent="0.25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</row>
    <row r="792" spans="1:31" ht="12.75" customHeight="1" x14ac:dyDescent="0.25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</row>
    <row r="793" spans="1:31" ht="12.75" customHeight="1" x14ac:dyDescent="0.25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</row>
    <row r="794" spans="1:31" ht="12.75" customHeight="1" x14ac:dyDescent="0.25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</row>
    <row r="795" spans="1:31" ht="12.75" customHeight="1" x14ac:dyDescent="0.25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</row>
    <row r="796" spans="1:31" ht="12.75" customHeight="1" x14ac:dyDescent="0.25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</row>
    <row r="797" spans="1:31" ht="12.75" customHeight="1" x14ac:dyDescent="0.25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</row>
    <row r="798" spans="1:31" ht="12.75" customHeight="1" x14ac:dyDescent="0.25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</row>
    <row r="799" spans="1:31" ht="12.75" customHeight="1" x14ac:dyDescent="0.25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</row>
    <row r="800" spans="1:31" ht="12.75" customHeight="1" x14ac:dyDescent="0.25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</row>
    <row r="801" spans="1:31" ht="12.75" customHeight="1" x14ac:dyDescent="0.25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</row>
    <row r="802" spans="1:31" ht="12.75" customHeight="1" x14ac:dyDescent="0.25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</row>
    <row r="803" spans="1:31" ht="12.75" customHeight="1" x14ac:dyDescent="0.25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</row>
    <row r="804" spans="1:31" ht="12.75" customHeight="1" x14ac:dyDescent="0.25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</row>
    <row r="805" spans="1:31" ht="12.75" customHeight="1" x14ac:dyDescent="0.25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</row>
    <row r="806" spans="1:31" ht="12.75" customHeight="1" x14ac:dyDescent="0.25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</row>
    <row r="807" spans="1:31" ht="12.75" customHeight="1" x14ac:dyDescent="0.25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</row>
    <row r="808" spans="1:31" ht="12.75" customHeight="1" x14ac:dyDescent="0.25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</row>
    <row r="809" spans="1:31" ht="12.75" customHeight="1" x14ac:dyDescent="0.25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</row>
    <row r="810" spans="1:31" ht="12.75" customHeight="1" x14ac:dyDescent="0.25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</row>
    <row r="811" spans="1:31" ht="12.75" customHeight="1" x14ac:dyDescent="0.25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</row>
    <row r="812" spans="1:31" ht="12.75" customHeight="1" x14ac:dyDescent="0.25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</row>
    <row r="813" spans="1:31" ht="12.75" customHeight="1" x14ac:dyDescent="0.25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</row>
    <row r="814" spans="1:31" ht="12.75" customHeight="1" x14ac:dyDescent="0.25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</row>
    <row r="815" spans="1:31" ht="12.75" customHeight="1" x14ac:dyDescent="0.25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</row>
    <row r="816" spans="1:31" ht="12.75" customHeight="1" x14ac:dyDescent="0.25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</row>
    <row r="817" spans="1:31" ht="12.75" customHeight="1" x14ac:dyDescent="0.25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</row>
    <row r="818" spans="1:31" ht="12.75" customHeight="1" x14ac:dyDescent="0.25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</row>
    <row r="819" spans="1:31" ht="12.75" customHeight="1" x14ac:dyDescent="0.25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</row>
    <row r="820" spans="1:31" ht="12.75" customHeight="1" x14ac:dyDescent="0.25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</row>
    <row r="821" spans="1:31" ht="12.75" customHeight="1" x14ac:dyDescent="0.25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</row>
    <row r="822" spans="1:31" ht="12.75" customHeight="1" x14ac:dyDescent="0.25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</row>
    <row r="823" spans="1:31" ht="12.75" customHeight="1" x14ac:dyDescent="0.25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</row>
    <row r="824" spans="1:31" ht="12.75" customHeight="1" x14ac:dyDescent="0.25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</row>
    <row r="825" spans="1:31" ht="12.75" customHeight="1" x14ac:dyDescent="0.25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</row>
    <row r="826" spans="1:31" ht="12.75" customHeight="1" x14ac:dyDescent="0.25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</row>
    <row r="827" spans="1:31" ht="12.75" customHeight="1" x14ac:dyDescent="0.25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</row>
    <row r="828" spans="1:31" ht="12.75" customHeight="1" x14ac:dyDescent="0.25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</row>
    <row r="829" spans="1:31" ht="12.75" customHeight="1" x14ac:dyDescent="0.25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</row>
    <row r="830" spans="1:31" ht="12.75" customHeight="1" x14ac:dyDescent="0.25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</row>
    <row r="831" spans="1:31" ht="12.75" customHeight="1" x14ac:dyDescent="0.25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</row>
    <row r="832" spans="1:31" ht="12.75" customHeight="1" x14ac:dyDescent="0.25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</row>
    <row r="833" spans="1:31" ht="12.75" customHeight="1" x14ac:dyDescent="0.25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</row>
    <row r="834" spans="1:31" ht="12.75" customHeight="1" x14ac:dyDescent="0.25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</row>
    <row r="835" spans="1:31" ht="12.75" customHeight="1" x14ac:dyDescent="0.25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</row>
    <row r="836" spans="1:31" ht="12.75" customHeight="1" x14ac:dyDescent="0.25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</row>
    <row r="837" spans="1:31" ht="12.75" customHeight="1" x14ac:dyDescent="0.25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</row>
    <row r="838" spans="1:31" ht="12.75" customHeight="1" x14ac:dyDescent="0.25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</row>
    <row r="839" spans="1:31" ht="12.75" customHeight="1" x14ac:dyDescent="0.25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</row>
    <row r="840" spans="1:31" ht="12.75" customHeight="1" x14ac:dyDescent="0.25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</row>
    <row r="841" spans="1:31" ht="12.75" customHeight="1" x14ac:dyDescent="0.25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</row>
    <row r="842" spans="1:31" ht="12.75" customHeight="1" x14ac:dyDescent="0.25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</row>
    <row r="843" spans="1:31" ht="12.75" customHeight="1" x14ac:dyDescent="0.25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</row>
    <row r="844" spans="1:31" ht="12.75" customHeight="1" x14ac:dyDescent="0.25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</row>
    <row r="845" spans="1:31" ht="12.75" customHeight="1" x14ac:dyDescent="0.25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</row>
    <row r="846" spans="1:31" ht="12.75" customHeight="1" x14ac:dyDescent="0.25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</row>
    <row r="847" spans="1:31" ht="12.75" customHeight="1" x14ac:dyDescent="0.25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</row>
    <row r="848" spans="1:31" ht="12.75" customHeight="1" x14ac:dyDescent="0.25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</row>
    <row r="849" spans="1:31" ht="12.75" customHeight="1" x14ac:dyDescent="0.25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</row>
    <row r="850" spans="1:31" ht="12.75" customHeight="1" x14ac:dyDescent="0.25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</row>
    <row r="851" spans="1:31" ht="12.75" customHeight="1" x14ac:dyDescent="0.25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</row>
    <row r="852" spans="1:31" ht="12.75" customHeight="1" x14ac:dyDescent="0.25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</row>
    <row r="853" spans="1:31" ht="12.75" customHeight="1" x14ac:dyDescent="0.25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</row>
    <row r="854" spans="1:31" ht="12.75" customHeight="1" x14ac:dyDescent="0.25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</row>
    <row r="855" spans="1:31" ht="12.75" customHeight="1" x14ac:dyDescent="0.25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</row>
    <row r="856" spans="1:31" ht="12.75" customHeight="1" x14ac:dyDescent="0.25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</row>
    <row r="857" spans="1:31" ht="12.75" customHeight="1" x14ac:dyDescent="0.25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</row>
    <row r="858" spans="1:31" ht="12.75" customHeight="1" x14ac:dyDescent="0.25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</row>
    <row r="859" spans="1:31" ht="12.75" customHeight="1" x14ac:dyDescent="0.25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</row>
    <row r="860" spans="1:31" ht="12.75" customHeight="1" x14ac:dyDescent="0.25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</row>
    <row r="861" spans="1:31" ht="12.75" customHeight="1" x14ac:dyDescent="0.25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</row>
    <row r="862" spans="1:31" ht="12.75" customHeight="1" x14ac:dyDescent="0.25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</row>
    <row r="863" spans="1:31" ht="12.75" customHeight="1" x14ac:dyDescent="0.25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</row>
    <row r="864" spans="1:31" ht="12.75" customHeight="1" x14ac:dyDescent="0.25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</row>
    <row r="865" spans="1:31" ht="12.75" customHeight="1" x14ac:dyDescent="0.25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</row>
    <row r="866" spans="1:31" ht="12.75" customHeight="1" x14ac:dyDescent="0.25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</row>
    <row r="867" spans="1:31" ht="12.75" customHeight="1" x14ac:dyDescent="0.25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</row>
    <row r="868" spans="1:31" ht="12.75" customHeight="1" x14ac:dyDescent="0.25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</row>
    <row r="869" spans="1:31" ht="12.75" customHeight="1" x14ac:dyDescent="0.25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</row>
    <row r="870" spans="1:31" ht="12.75" customHeight="1" x14ac:dyDescent="0.25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</row>
    <row r="871" spans="1:31" ht="12.75" customHeight="1" x14ac:dyDescent="0.25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</row>
    <row r="872" spans="1:31" ht="12.75" customHeight="1" x14ac:dyDescent="0.25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</row>
    <row r="873" spans="1:31" ht="12.75" customHeight="1" x14ac:dyDescent="0.25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</row>
    <row r="874" spans="1:31" ht="12.75" customHeight="1" x14ac:dyDescent="0.25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</row>
    <row r="875" spans="1:31" ht="12.75" customHeight="1" x14ac:dyDescent="0.25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</row>
    <row r="876" spans="1:31" ht="12.75" customHeight="1" x14ac:dyDescent="0.25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</row>
    <row r="877" spans="1:31" ht="12.75" customHeight="1" x14ac:dyDescent="0.25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</row>
    <row r="878" spans="1:31" ht="12.75" customHeight="1" x14ac:dyDescent="0.25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</row>
    <row r="879" spans="1:31" ht="12.75" customHeight="1" x14ac:dyDescent="0.25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</row>
    <row r="880" spans="1:31" ht="12.75" customHeight="1" x14ac:dyDescent="0.25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</row>
    <row r="881" spans="1:31" ht="12.75" customHeight="1" x14ac:dyDescent="0.25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</row>
    <row r="882" spans="1:31" ht="12.75" customHeight="1" x14ac:dyDescent="0.25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</row>
    <row r="883" spans="1:31" ht="12.75" customHeight="1" x14ac:dyDescent="0.25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</row>
    <row r="884" spans="1:31" ht="12.75" customHeight="1" x14ac:dyDescent="0.25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</row>
    <row r="885" spans="1:31" ht="12.75" customHeight="1" x14ac:dyDescent="0.25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</row>
    <row r="886" spans="1:31" ht="12.75" customHeight="1" x14ac:dyDescent="0.25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</row>
    <row r="887" spans="1:31" ht="12.75" customHeight="1" x14ac:dyDescent="0.25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</row>
    <row r="888" spans="1:31" ht="12.75" customHeight="1" x14ac:dyDescent="0.25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</row>
    <row r="889" spans="1:31" ht="12.75" customHeight="1" x14ac:dyDescent="0.25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</row>
    <row r="890" spans="1:31" ht="12.75" customHeight="1" x14ac:dyDescent="0.25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</row>
    <row r="891" spans="1:31" ht="12.75" customHeight="1" x14ac:dyDescent="0.25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</row>
    <row r="892" spans="1:31" ht="12.75" customHeight="1" x14ac:dyDescent="0.25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</row>
    <row r="893" spans="1:31" ht="12.75" customHeight="1" x14ac:dyDescent="0.25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</row>
    <row r="894" spans="1:31" ht="12.75" customHeight="1" x14ac:dyDescent="0.25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</row>
    <row r="895" spans="1:31" ht="12.75" customHeight="1" x14ac:dyDescent="0.25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</row>
    <row r="896" spans="1:31" ht="12.75" customHeight="1" x14ac:dyDescent="0.25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</row>
    <row r="897" spans="1:31" ht="12.75" customHeight="1" x14ac:dyDescent="0.25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</row>
    <row r="898" spans="1:31" ht="12.75" customHeight="1" x14ac:dyDescent="0.25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</row>
    <row r="899" spans="1:31" ht="12.75" customHeight="1" x14ac:dyDescent="0.25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</row>
    <row r="900" spans="1:31" ht="12.75" customHeight="1" x14ac:dyDescent="0.25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</row>
    <row r="901" spans="1:31" ht="12.75" customHeight="1" x14ac:dyDescent="0.25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</row>
    <row r="902" spans="1:31" ht="12.75" customHeight="1" x14ac:dyDescent="0.25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</row>
    <row r="903" spans="1:31" ht="12.75" customHeight="1" x14ac:dyDescent="0.25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</row>
    <row r="904" spans="1:31" ht="12.75" customHeight="1" x14ac:dyDescent="0.25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</row>
    <row r="905" spans="1:31" ht="12.75" customHeight="1" x14ac:dyDescent="0.25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</row>
    <row r="906" spans="1:31" ht="12.75" customHeight="1" x14ac:dyDescent="0.25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</row>
    <row r="907" spans="1:31" ht="12.75" customHeight="1" x14ac:dyDescent="0.25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</row>
    <row r="908" spans="1:31" ht="12.75" customHeight="1" x14ac:dyDescent="0.25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</row>
    <row r="909" spans="1:31" ht="12.75" customHeight="1" x14ac:dyDescent="0.25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</row>
    <row r="910" spans="1:31" ht="12.75" customHeight="1" x14ac:dyDescent="0.25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</row>
    <row r="911" spans="1:31" ht="12.75" customHeight="1" x14ac:dyDescent="0.25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</row>
    <row r="912" spans="1:31" ht="12.75" customHeight="1" x14ac:dyDescent="0.25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</row>
    <row r="913" spans="1:31" ht="12.75" customHeight="1" x14ac:dyDescent="0.25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</row>
    <row r="914" spans="1:31" ht="12.75" customHeight="1" x14ac:dyDescent="0.25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</row>
    <row r="915" spans="1:31" ht="12.75" customHeight="1" x14ac:dyDescent="0.25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</row>
    <row r="916" spans="1:31" ht="12.75" customHeight="1" x14ac:dyDescent="0.25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</row>
    <row r="917" spans="1:31" ht="12.75" customHeight="1" x14ac:dyDescent="0.25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</row>
    <row r="918" spans="1:31" ht="12.75" customHeight="1" x14ac:dyDescent="0.25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</row>
    <row r="919" spans="1:31" ht="12.75" customHeight="1" x14ac:dyDescent="0.25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</row>
    <row r="920" spans="1:31" ht="12.75" customHeight="1" x14ac:dyDescent="0.25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  <c r="AA920" s="67"/>
      <c r="AB920" s="67"/>
      <c r="AC920" s="67"/>
      <c r="AD920" s="67"/>
      <c r="AE920" s="67"/>
    </row>
    <row r="921" spans="1:31" ht="12.75" customHeight="1" x14ac:dyDescent="0.25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  <c r="AA921" s="67"/>
      <c r="AB921" s="67"/>
      <c r="AC921" s="67"/>
      <c r="AD921" s="67"/>
      <c r="AE921" s="67"/>
    </row>
    <row r="922" spans="1:31" ht="12.75" customHeight="1" x14ac:dyDescent="0.25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  <c r="AA922" s="67"/>
      <c r="AB922" s="67"/>
      <c r="AC922" s="67"/>
      <c r="AD922" s="67"/>
      <c r="AE922" s="67"/>
    </row>
    <row r="923" spans="1:31" ht="12.75" customHeight="1" x14ac:dyDescent="0.25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  <c r="AA923" s="67"/>
      <c r="AB923" s="67"/>
      <c r="AC923" s="67"/>
      <c r="AD923" s="67"/>
      <c r="AE923" s="67"/>
    </row>
    <row r="924" spans="1:31" ht="12.75" customHeight="1" x14ac:dyDescent="0.25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  <c r="AA924" s="67"/>
      <c r="AB924" s="67"/>
      <c r="AC924" s="67"/>
      <c r="AD924" s="67"/>
      <c r="AE924" s="67"/>
    </row>
    <row r="925" spans="1:31" ht="12.75" customHeight="1" x14ac:dyDescent="0.25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  <c r="AA925" s="67"/>
      <c r="AB925" s="67"/>
      <c r="AC925" s="67"/>
      <c r="AD925" s="67"/>
      <c r="AE925" s="67"/>
    </row>
    <row r="926" spans="1:31" ht="12.75" customHeight="1" x14ac:dyDescent="0.25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  <c r="AA926" s="67"/>
      <c r="AB926" s="67"/>
      <c r="AC926" s="67"/>
      <c r="AD926" s="67"/>
      <c r="AE926" s="67"/>
    </row>
    <row r="927" spans="1:31" ht="12.75" customHeight="1" x14ac:dyDescent="0.25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  <c r="AA927" s="67"/>
      <c r="AB927" s="67"/>
      <c r="AC927" s="67"/>
      <c r="AD927" s="67"/>
      <c r="AE927" s="67"/>
    </row>
    <row r="928" spans="1:31" ht="12.75" customHeight="1" x14ac:dyDescent="0.25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  <c r="AA928" s="67"/>
      <c r="AB928" s="67"/>
      <c r="AC928" s="67"/>
      <c r="AD928" s="67"/>
      <c r="AE928" s="67"/>
    </row>
    <row r="929" spans="1:31" ht="12.75" customHeight="1" x14ac:dyDescent="0.25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  <c r="AA929" s="67"/>
      <c r="AB929" s="67"/>
      <c r="AC929" s="67"/>
      <c r="AD929" s="67"/>
      <c r="AE929" s="67"/>
    </row>
    <row r="930" spans="1:31" ht="12.75" customHeight="1" x14ac:dyDescent="0.25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  <c r="AA930" s="67"/>
      <c r="AB930" s="67"/>
      <c r="AC930" s="67"/>
      <c r="AD930" s="67"/>
      <c r="AE930" s="67"/>
    </row>
    <row r="931" spans="1:31" ht="12.75" customHeight="1" x14ac:dyDescent="0.25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  <c r="AA931" s="67"/>
      <c r="AB931" s="67"/>
      <c r="AC931" s="67"/>
      <c r="AD931" s="67"/>
      <c r="AE931" s="67"/>
    </row>
    <row r="932" spans="1:31" ht="12.75" customHeight="1" x14ac:dyDescent="0.25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  <c r="AA932" s="67"/>
      <c r="AB932" s="67"/>
      <c r="AC932" s="67"/>
      <c r="AD932" s="67"/>
      <c r="AE932" s="67"/>
    </row>
    <row r="933" spans="1:31" ht="12.75" customHeight="1" x14ac:dyDescent="0.25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  <c r="AA933" s="67"/>
      <c r="AB933" s="67"/>
      <c r="AC933" s="67"/>
      <c r="AD933" s="67"/>
      <c r="AE933" s="67"/>
    </row>
    <row r="934" spans="1:31" ht="12.75" customHeight="1" x14ac:dyDescent="0.25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  <c r="AA934" s="67"/>
      <c r="AB934" s="67"/>
      <c r="AC934" s="67"/>
      <c r="AD934" s="67"/>
      <c r="AE934" s="67"/>
    </row>
    <row r="935" spans="1:31" ht="12.75" customHeight="1" x14ac:dyDescent="0.25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  <c r="AA935" s="67"/>
      <c r="AB935" s="67"/>
      <c r="AC935" s="67"/>
      <c r="AD935" s="67"/>
      <c r="AE935" s="67"/>
    </row>
    <row r="936" spans="1:31" ht="12.75" customHeight="1" x14ac:dyDescent="0.25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  <c r="AA936" s="67"/>
      <c r="AB936" s="67"/>
      <c r="AC936" s="67"/>
      <c r="AD936" s="67"/>
      <c r="AE936" s="67"/>
    </row>
    <row r="937" spans="1:31" ht="12.75" customHeight="1" x14ac:dyDescent="0.25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  <c r="AA937" s="67"/>
      <c r="AB937" s="67"/>
      <c r="AC937" s="67"/>
      <c r="AD937" s="67"/>
      <c r="AE937" s="67"/>
    </row>
    <row r="938" spans="1:31" ht="12.75" customHeight="1" x14ac:dyDescent="0.25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  <c r="AA938" s="67"/>
      <c r="AB938" s="67"/>
      <c r="AC938" s="67"/>
      <c r="AD938" s="67"/>
      <c r="AE938" s="67"/>
    </row>
    <row r="939" spans="1:31" ht="12.75" customHeight="1" x14ac:dyDescent="0.25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  <c r="AA939" s="67"/>
      <c r="AB939" s="67"/>
      <c r="AC939" s="67"/>
      <c r="AD939" s="67"/>
      <c r="AE939" s="67"/>
    </row>
    <row r="940" spans="1:31" ht="12.75" customHeight="1" x14ac:dyDescent="0.25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  <c r="AA940" s="67"/>
      <c r="AB940" s="67"/>
      <c r="AC940" s="67"/>
      <c r="AD940" s="67"/>
      <c r="AE940" s="67"/>
    </row>
    <row r="941" spans="1:31" ht="12.75" customHeight="1" x14ac:dyDescent="0.25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  <c r="AA941" s="67"/>
      <c r="AB941" s="67"/>
      <c r="AC941" s="67"/>
      <c r="AD941" s="67"/>
      <c r="AE941" s="67"/>
    </row>
    <row r="942" spans="1:31" ht="12.75" customHeight="1" x14ac:dyDescent="0.25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  <c r="AA942" s="67"/>
      <c r="AB942" s="67"/>
      <c r="AC942" s="67"/>
      <c r="AD942" s="67"/>
      <c r="AE942" s="67"/>
    </row>
    <row r="943" spans="1:31" ht="12.75" customHeight="1" x14ac:dyDescent="0.25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  <c r="AA943" s="67"/>
      <c r="AB943" s="67"/>
      <c r="AC943" s="67"/>
      <c r="AD943" s="67"/>
      <c r="AE943" s="67"/>
    </row>
    <row r="944" spans="1:31" ht="12.75" customHeight="1" x14ac:dyDescent="0.25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  <c r="AA944" s="67"/>
      <c r="AB944" s="67"/>
      <c r="AC944" s="67"/>
      <c r="AD944" s="67"/>
      <c r="AE944" s="67"/>
    </row>
    <row r="945" spans="1:31" ht="12.75" customHeight="1" x14ac:dyDescent="0.25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  <c r="AA945" s="67"/>
      <c r="AB945" s="67"/>
      <c r="AC945" s="67"/>
      <c r="AD945" s="67"/>
      <c r="AE945" s="67"/>
    </row>
    <row r="946" spans="1:31" ht="12.75" customHeight="1" x14ac:dyDescent="0.25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  <c r="AA946" s="67"/>
      <c r="AB946" s="67"/>
      <c r="AC946" s="67"/>
      <c r="AD946" s="67"/>
      <c r="AE946" s="67"/>
    </row>
    <row r="947" spans="1:31" ht="12.75" customHeight="1" x14ac:dyDescent="0.25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  <c r="AA947" s="67"/>
      <c r="AB947" s="67"/>
      <c r="AC947" s="67"/>
      <c r="AD947" s="67"/>
      <c r="AE947" s="67"/>
    </row>
    <row r="948" spans="1:31" ht="12.75" customHeight="1" x14ac:dyDescent="0.25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  <c r="AA948" s="67"/>
      <c r="AB948" s="67"/>
      <c r="AC948" s="67"/>
      <c r="AD948" s="67"/>
      <c r="AE948" s="67"/>
    </row>
    <row r="949" spans="1:31" ht="12.75" customHeight="1" x14ac:dyDescent="0.25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  <c r="AA949" s="67"/>
      <c r="AB949" s="67"/>
      <c r="AC949" s="67"/>
      <c r="AD949" s="67"/>
      <c r="AE949" s="67"/>
    </row>
    <row r="950" spans="1:31" ht="12.75" customHeight="1" x14ac:dyDescent="0.25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  <c r="AA950" s="67"/>
      <c r="AB950" s="67"/>
      <c r="AC950" s="67"/>
      <c r="AD950" s="67"/>
      <c r="AE950" s="67"/>
    </row>
    <row r="951" spans="1:31" ht="12.75" customHeight="1" x14ac:dyDescent="0.25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  <c r="AA951" s="67"/>
      <c r="AB951" s="67"/>
      <c r="AC951" s="67"/>
      <c r="AD951" s="67"/>
      <c r="AE951" s="67"/>
    </row>
    <row r="952" spans="1:31" ht="12.75" customHeight="1" x14ac:dyDescent="0.25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  <c r="AA952" s="67"/>
      <c r="AB952" s="67"/>
      <c r="AC952" s="67"/>
      <c r="AD952" s="67"/>
      <c r="AE952" s="67"/>
    </row>
    <row r="953" spans="1:31" ht="12.75" customHeight="1" x14ac:dyDescent="0.25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  <c r="AA953" s="67"/>
      <c r="AB953" s="67"/>
      <c r="AC953" s="67"/>
      <c r="AD953" s="67"/>
      <c r="AE953" s="67"/>
    </row>
    <row r="954" spans="1:31" ht="12.75" customHeight="1" x14ac:dyDescent="0.25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  <c r="AA954" s="67"/>
      <c r="AB954" s="67"/>
      <c r="AC954" s="67"/>
      <c r="AD954" s="67"/>
      <c r="AE954" s="67"/>
    </row>
    <row r="955" spans="1:31" ht="12.75" customHeight="1" x14ac:dyDescent="0.25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  <c r="AA955" s="67"/>
      <c r="AB955" s="67"/>
      <c r="AC955" s="67"/>
      <c r="AD955" s="67"/>
      <c r="AE955" s="67"/>
    </row>
    <row r="956" spans="1:31" ht="12.75" customHeight="1" x14ac:dyDescent="0.25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  <c r="AA956" s="67"/>
      <c r="AB956" s="67"/>
      <c r="AC956" s="67"/>
      <c r="AD956" s="67"/>
      <c r="AE956" s="67"/>
    </row>
    <row r="957" spans="1:31" ht="12.75" customHeight="1" x14ac:dyDescent="0.25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  <c r="AA957" s="67"/>
      <c r="AB957" s="67"/>
      <c r="AC957" s="67"/>
      <c r="AD957" s="67"/>
      <c r="AE957" s="67"/>
    </row>
    <row r="958" spans="1:31" ht="12.75" customHeight="1" x14ac:dyDescent="0.25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  <c r="AA958" s="67"/>
      <c r="AB958" s="67"/>
      <c r="AC958" s="67"/>
      <c r="AD958" s="67"/>
      <c r="AE958" s="67"/>
    </row>
    <row r="959" spans="1:31" ht="12.75" customHeight="1" x14ac:dyDescent="0.25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  <c r="AA959" s="67"/>
      <c r="AB959" s="67"/>
      <c r="AC959" s="67"/>
      <c r="AD959" s="67"/>
      <c r="AE959" s="67"/>
    </row>
    <row r="960" spans="1:31" ht="12.75" customHeight="1" x14ac:dyDescent="0.25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  <c r="AA960" s="67"/>
      <c r="AB960" s="67"/>
      <c r="AC960" s="67"/>
      <c r="AD960" s="67"/>
      <c r="AE960" s="67"/>
    </row>
    <row r="961" spans="1:31" ht="12.75" customHeight="1" x14ac:dyDescent="0.25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  <c r="AA961" s="67"/>
      <c r="AB961" s="67"/>
      <c r="AC961" s="67"/>
      <c r="AD961" s="67"/>
      <c r="AE961" s="67"/>
    </row>
    <row r="962" spans="1:31" ht="12.75" customHeight="1" x14ac:dyDescent="0.25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  <c r="AA962" s="67"/>
      <c r="AB962" s="67"/>
      <c r="AC962" s="67"/>
      <c r="AD962" s="67"/>
      <c r="AE962" s="67"/>
    </row>
    <row r="963" spans="1:31" ht="12.75" customHeight="1" x14ac:dyDescent="0.25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  <c r="AA963" s="67"/>
      <c r="AB963" s="67"/>
      <c r="AC963" s="67"/>
      <c r="AD963" s="67"/>
      <c r="AE963" s="67"/>
    </row>
    <row r="964" spans="1:31" ht="12.75" customHeight="1" x14ac:dyDescent="0.25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  <c r="AA964" s="67"/>
      <c r="AB964" s="67"/>
      <c r="AC964" s="67"/>
      <c r="AD964" s="67"/>
      <c r="AE964" s="67"/>
    </row>
    <row r="965" spans="1:31" ht="12.75" customHeight="1" x14ac:dyDescent="0.25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  <c r="AA965" s="67"/>
      <c r="AB965" s="67"/>
      <c r="AC965" s="67"/>
      <c r="AD965" s="67"/>
      <c r="AE965" s="67"/>
    </row>
    <row r="966" spans="1:31" ht="12.75" customHeight="1" x14ac:dyDescent="0.25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  <c r="AA966" s="67"/>
      <c r="AB966" s="67"/>
      <c r="AC966" s="67"/>
      <c r="AD966" s="67"/>
      <c r="AE966" s="67"/>
    </row>
    <row r="967" spans="1:31" ht="12.75" customHeight="1" x14ac:dyDescent="0.25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  <c r="AA967" s="67"/>
      <c r="AB967" s="67"/>
      <c r="AC967" s="67"/>
      <c r="AD967" s="67"/>
      <c r="AE967" s="67"/>
    </row>
    <row r="968" spans="1:31" ht="12.75" customHeight="1" x14ac:dyDescent="0.25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  <c r="AA968" s="67"/>
      <c r="AB968" s="67"/>
      <c r="AC968" s="67"/>
      <c r="AD968" s="67"/>
      <c r="AE968" s="67"/>
    </row>
    <row r="969" spans="1:31" ht="12.75" customHeight="1" x14ac:dyDescent="0.25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  <c r="AA969" s="67"/>
      <c r="AB969" s="67"/>
      <c r="AC969" s="67"/>
      <c r="AD969" s="67"/>
      <c r="AE969" s="67"/>
    </row>
    <row r="970" spans="1:31" ht="12.75" customHeight="1" x14ac:dyDescent="0.25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  <c r="AA970" s="67"/>
      <c r="AB970" s="67"/>
      <c r="AC970" s="67"/>
      <c r="AD970" s="67"/>
      <c r="AE970" s="67"/>
    </row>
    <row r="971" spans="1:31" ht="12.75" customHeight="1" x14ac:dyDescent="0.25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  <c r="AA971" s="67"/>
      <c r="AB971" s="67"/>
      <c r="AC971" s="67"/>
      <c r="AD971" s="67"/>
      <c r="AE971" s="67"/>
    </row>
    <row r="972" spans="1:31" ht="12.75" customHeight="1" x14ac:dyDescent="0.25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  <c r="AA972" s="67"/>
      <c r="AB972" s="67"/>
      <c r="AC972" s="67"/>
      <c r="AD972" s="67"/>
      <c r="AE972" s="67"/>
    </row>
    <row r="973" spans="1:31" ht="12.75" customHeight="1" x14ac:dyDescent="0.25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  <c r="AA973" s="67"/>
      <c r="AB973" s="67"/>
      <c r="AC973" s="67"/>
      <c r="AD973" s="67"/>
      <c r="AE973" s="67"/>
    </row>
    <row r="974" spans="1:31" ht="12.75" customHeight="1" x14ac:dyDescent="0.25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  <c r="AA974" s="67"/>
      <c r="AB974" s="67"/>
      <c r="AC974" s="67"/>
      <c r="AD974" s="67"/>
      <c r="AE974" s="67"/>
    </row>
    <row r="975" spans="1:31" ht="12.75" customHeight="1" x14ac:dyDescent="0.25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  <c r="AA975" s="67"/>
      <c r="AB975" s="67"/>
      <c r="AC975" s="67"/>
      <c r="AD975" s="67"/>
      <c r="AE975" s="67"/>
    </row>
    <row r="976" spans="1:31" ht="12.75" customHeight="1" x14ac:dyDescent="0.25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  <c r="AA976" s="67"/>
      <c r="AB976" s="67"/>
      <c r="AC976" s="67"/>
      <c r="AD976" s="67"/>
      <c r="AE976" s="67"/>
    </row>
    <row r="977" spans="1:31" ht="12.75" customHeight="1" x14ac:dyDescent="0.25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  <c r="AA977" s="67"/>
      <c r="AB977" s="67"/>
      <c r="AC977" s="67"/>
      <c r="AD977" s="67"/>
      <c r="AE977" s="67"/>
    </row>
    <row r="978" spans="1:31" ht="12.75" customHeight="1" x14ac:dyDescent="0.25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  <c r="AA978" s="67"/>
      <c r="AB978" s="67"/>
      <c r="AC978" s="67"/>
      <c r="AD978" s="67"/>
      <c r="AE978" s="67"/>
    </row>
    <row r="979" spans="1:31" ht="12.75" customHeight="1" x14ac:dyDescent="0.25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  <c r="AA979" s="67"/>
      <c r="AB979" s="67"/>
      <c r="AC979" s="67"/>
      <c r="AD979" s="67"/>
      <c r="AE979" s="67"/>
    </row>
    <row r="980" spans="1:31" ht="12.75" customHeight="1" x14ac:dyDescent="0.25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  <c r="AA980" s="67"/>
      <c r="AB980" s="67"/>
      <c r="AC980" s="67"/>
      <c r="AD980" s="67"/>
      <c r="AE980" s="67"/>
    </row>
    <row r="981" spans="1:31" ht="12.75" customHeight="1" x14ac:dyDescent="0.25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  <c r="AA981" s="67"/>
      <c r="AB981" s="67"/>
      <c r="AC981" s="67"/>
      <c r="AD981" s="67"/>
      <c r="AE981" s="67"/>
    </row>
    <row r="982" spans="1:31" ht="12.75" customHeight="1" x14ac:dyDescent="0.25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  <c r="AA982" s="67"/>
      <c r="AB982" s="67"/>
      <c r="AC982" s="67"/>
      <c r="AD982" s="67"/>
      <c r="AE982" s="67"/>
    </row>
    <row r="983" spans="1:31" ht="12.75" customHeight="1" x14ac:dyDescent="0.25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  <c r="AA983" s="67"/>
      <c r="AB983" s="67"/>
      <c r="AC983" s="67"/>
      <c r="AD983" s="67"/>
      <c r="AE983" s="67"/>
    </row>
    <row r="984" spans="1:31" ht="12.75" customHeight="1" x14ac:dyDescent="0.25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  <c r="AA984" s="67"/>
      <c r="AB984" s="67"/>
      <c r="AC984" s="67"/>
      <c r="AD984" s="67"/>
      <c r="AE984" s="67"/>
    </row>
    <row r="985" spans="1:31" ht="12.75" customHeight="1" x14ac:dyDescent="0.25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  <c r="AA985" s="67"/>
      <c r="AB985" s="67"/>
      <c r="AC985" s="67"/>
      <c r="AD985" s="67"/>
      <c r="AE985" s="67"/>
    </row>
    <row r="986" spans="1:31" ht="12.75" customHeight="1" x14ac:dyDescent="0.25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  <c r="AA986" s="67"/>
      <c r="AB986" s="67"/>
      <c r="AC986" s="67"/>
      <c r="AD986" s="67"/>
      <c r="AE986" s="67"/>
    </row>
    <row r="987" spans="1:31" ht="12.75" customHeight="1" x14ac:dyDescent="0.25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  <c r="AA987" s="67"/>
      <c r="AB987" s="67"/>
      <c r="AC987" s="67"/>
      <c r="AD987" s="67"/>
      <c r="AE987" s="67"/>
    </row>
    <row r="988" spans="1:31" ht="12.75" customHeight="1" x14ac:dyDescent="0.25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  <c r="AA988" s="67"/>
      <c r="AB988" s="67"/>
      <c r="AC988" s="67"/>
      <c r="AD988" s="67"/>
      <c r="AE988" s="67"/>
    </row>
    <row r="989" spans="1:31" ht="12.75" customHeight="1" x14ac:dyDescent="0.25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  <c r="AA989" s="67"/>
      <c r="AB989" s="67"/>
      <c r="AC989" s="67"/>
      <c r="AD989" s="67"/>
      <c r="AE989" s="67"/>
    </row>
    <row r="990" spans="1:31" ht="12.75" customHeight="1" x14ac:dyDescent="0.25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  <c r="AA990" s="67"/>
      <c r="AB990" s="67"/>
      <c r="AC990" s="67"/>
      <c r="AD990" s="67"/>
      <c r="AE990" s="67"/>
    </row>
    <row r="991" spans="1:31" ht="12.75" customHeight="1" x14ac:dyDescent="0.25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  <c r="AA991" s="67"/>
      <c r="AB991" s="67"/>
      <c r="AC991" s="67"/>
      <c r="AD991" s="67"/>
      <c r="AE991" s="67"/>
    </row>
    <row r="992" spans="1:31" ht="12.75" customHeight="1" x14ac:dyDescent="0.25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  <c r="AA992" s="67"/>
      <c r="AB992" s="67"/>
      <c r="AC992" s="67"/>
      <c r="AD992" s="67"/>
      <c r="AE992" s="67"/>
    </row>
    <row r="993" spans="1:31" ht="12.75" customHeight="1" x14ac:dyDescent="0.25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  <c r="AA993" s="67"/>
      <c r="AB993" s="67"/>
      <c r="AC993" s="67"/>
      <c r="AD993" s="67"/>
      <c r="AE993" s="67"/>
    </row>
    <row r="994" spans="1:31" ht="12.75" customHeight="1" x14ac:dyDescent="0.25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  <c r="AA994" s="67"/>
      <c r="AB994" s="67"/>
      <c r="AC994" s="67"/>
      <c r="AD994" s="67"/>
      <c r="AE994" s="67"/>
    </row>
    <row r="995" spans="1:31" ht="12.75" customHeight="1" x14ac:dyDescent="0.25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  <c r="AA995" s="67"/>
      <c r="AB995" s="67"/>
      <c r="AC995" s="67"/>
      <c r="AD995" s="67"/>
      <c r="AE995" s="67"/>
    </row>
    <row r="996" spans="1:31" ht="12.75" customHeight="1" x14ac:dyDescent="0.25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  <c r="AA996" s="67"/>
      <c r="AB996" s="67"/>
      <c r="AC996" s="67"/>
      <c r="AD996" s="67"/>
      <c r="AE996" s="67"/>
    </row>
    <row r="997" spans="1:31" ht="12.75" customHeight="1" x14ac:dyDescent="0.25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  <c r="AA997" s="67"/>
      <c r="AB997" s="67"/>
      <c r="AC997" s="67"/>
      <c r="AD997" s="67"/>
      <c r="AE997" s="67"/>
    </row>
    <row r="998" spans="1:31" ht="12.75" customHeight="1" x14ac:dyDescent="0.25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  <c r="AA998" s="67"/>
      <c r="AB998" s="67"/>
      <c r="AC998" s="67"/>
      <c r="AD998" s="67"/>
      <c r="AE998" s="67"/>
    </row>
    <row r="999" spans="1:31" ht="12.75" customHeight="1" x14ac:dyDescent="0.25">
      <c r="A999" s="67"/>
      <c r="B999" s="67"/>
      <c r="C999" s="67"/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7"/>
      <c r="X999" s="67"/>
      <c r="Y999" s="67"/>
      <c r="Z999" s="67"/>
      <c r="AA999" s="67"/>
      <c r="AB999" s="67"/>
      <c r="AC999" s="67"/>
      <c r="AD999" s="67"/>
      <c r="AE999" s="67"/>
    </row>
    <row r="1000" spans="1:31" ht="12.75" customHeight="1" x14ac:dyDescent="0.25">
      <c r="A1000" s="67"/>
      <c r="B1000" s="67"/>
      <c r="C1000" s="67"/>
      <c r="D1000" s="67"/>
      <c r="E1000" s="67"/>
      <c r="F1000" s="67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  <c r="V1000" s="67"/>
      <c r="W1000" s="67"/>
      <c r="X1000" s="67"/>
      <c r="Y1000" s="67"/>
      <c r="Z1000" s="67"/>
      <c r="AA1000" s="67"/>
      <c r="AB1000" s="67"/>
      <c r="AC1000" s="67"/>
      <c r="AD1000" s="67"/>
      <c r="AE1000" s="67"/>
    </row>
    <row r="1001" spans="1:31" ht="12.75" customHeight="1" x14ac:dyDescent="0.25">
      <c r="A1001" s="67"/>
      <c r="B1001" s="67"/>
      <c r="C1001" s="67"/>
      <c r="D1001" s="67"/>
      <c r="E1001" s="67"/>
      <c r="F1001" s="67"/>
      <c r="G1001" s="67"/>
      <c r="H1001" s="67"/>
      <c r="I1001" s="67"/>
      <c r="J1001" s="67"/>
      <c r="K1001" s="67"/>
      <c r="L1001" s="67"/>
      <c r="M1001" s="67"/>
      <c r="N1001" s="67"/>
      <c r="O1001" s="67"/>
      <c r="P1001" s="67"/>
      <c r="Q1001" s="67"/>
      <c r="R1001" s="67"/>
      <c r="S1001" s="67"/>
      <c r="T1001" s="67"/>
      <c r="U1001" s="67"/>
      <c r="V1001" s="67"/>
      <c r="W1001" s="67"/>
      <c r="X1001" s="67"/>
      <c r="Y1001" s="67"/>
      <c r="Z1001" s="67"/>
      <c r="AA1001" s="67"/>
      <c r="AB1001" s="67"/>
      <c r="AC1001" s="67"/>
      <c r="AD1001" s="67"/>
      <c r="AE1001" s="67"/>
    </row>
    <row r="1002" spans="1:31" ht="12.75" customHeight="1" x14ac:dyDescent="0.25">
      <c r="A1002" s="67"/>
      <c r="B1002" s="67"/>
      <c r="C1002" s="67"/>
      <c r="D1002" s="67"/>
      <c r="E1002" s="67"/>
      <c r="F1002" s="67"/>
      <c r="G1002" s="67"/>
      <c r="H1002" s="67"/>
      <c r="I1002" s="67"/>
      <c r="J1002" s="67"/>
      <c r="K1002" s="67"/>
      <c r="L1002" s="67"/>
      <c r="M1002" s="67"/>
      <c r="N1002" s="67"/>
      <c r="O1002" s="67"/>
      <c r="P1002" s="67"/>
      <c r="Q1002" s="67"/>
      <c r="R1002" s="67"/>
      <c r="S1002" s="67"/>
      <c r="T1002" s="67"/>
      <c r="U1002" s="67"/>
      <c r="V1002" s="67"/>
      <c r="W1002" s="67"/>
      <c r="X1002" s="67"/>
      <c r="Y1002" s="67"/>
      <c r="Z1002" s="67"/>
      <c r="AA1002" s="67"/>
      <c r="AB1002" s="67"/>
      <c r="AC1002" s="67"/>
      <c r="AD1002" s="67"/>
      <c r="AE1002" s="67"/>
    </row>
  </sheetData>
  <mergeCells count="54">
    <mergeCell ref="J51:L51"/>
    <mergeCell ref="J52:L52"/>
    <mergeCell ref="K6:R6"/>
    <mergeCell ref="I6:J6"/>
    <mergeCell ref="I48:L48"/>
    <mergeCell ref="O48:R48"/>
    <mergeCell ref="J49:L49"/>
    <mergeCell ref="P49:R49"/>
    <mergeCell ref="J50:L50"/>
    <mergeCell ref="P50:R50"/>
    <mergeCell ref="I42:R42"/>
    <mergeCell ref="I44:L44"/>
    <mergeCell ref="O44:R44"/>
    <mergeCell ref="I45:L45"/>
    <mergeCell ref="I47:L47"/>
    <mergeCell ref="O47:R47"/>
    <mergeCell ref="I39:R39"/>
    <mergeCell ref="I27:L27"/>
    <mergeCell ref="I28:L28"/>
    <mergeCell ref="I29:L29"/>
    <mergeCell ref="P29:R29"/>
    <mergeCell ref="I33:R33"/>
    <mergeCell ref="L34:L35"/>
    <mergeCell ref="M34:O34"/>
    <mergeCell ref="P34:P35"/>
    <mergeCell ref="M35:O35"/>
    <mergeCell ref="I37:R37"/>
    <mergeCell ref="Q18:Q19"/>
    <mergeCell ref="R18:R19"/>
    <mergeCell ref="T18:U26"/>
    <mergeCell ref="I20:L20"/>
    <mergeCell ref="I21:L21"/>
    <mergeCell ref="I22:L22"/>
    <mergeCell ref="I23:L23"/>
    <mergeCell ref="I24:L24"/>
    <mergeCell ref="I25:L25"/>
    <mergeCell ref="I26:L26"/>
    <mergeCell ref="I18:L19"/>
    <mergeCell ref="M18:M19"/>
    <mergeCell ref="N18:N19"/>
    <mergeCell ref="O18:O19"/>
    <mergeCell ref="P18:P19"/>
    <mergeCell ref="I13:P13"/>
    <mergeCell ref="Q13:R13"/>
    <mergeCell ref="I15:P15"/>
    <mergeCell ref="Q15:R15"/>
    <mergeCell ref="I16:P16"/>
    <mergeCell ref="Q16:R16"/>
    <mergeCell ref="I7:J7"/>
    <mergeCell ref="K7:R7"/>
    <mergeCell ref="I9:R9"/>
    <mergeCell ref="I10:R10"/>
    <mergeCell ref="I12:P12"/>
    <mergeCell ref="Q12:R12"/>
  </mergeCells>
  <conditionalFormatting sqref="I44 O44">
    <cfRule type="expression" dxfId="9" priority="1">
      <formula>$O$44=""</formula>
    </cfRule>
  </conditionalFormatting>
  <conditionalFormatting sqref="O20:O29">
    <cfRule type="expression" dxfId="8" priority="2">
      <formula>AND(O20&lt;&gt;"OK",O20&lt;&gt;"-",O20&lt;&gt;"")</formula>
    </cfRule>
  </conditionalFormatting>
  <conditionalFormatting sqref="O20:O29">
    <cfRule type="cellIs" dxfId="7" priority="3" operator="equal">
      <formula>"OK"</formula>
    </cfRule>
  </conditionalFormatting>
  <conditionalFormatting sqref="I28:N28">
    <cfRule type="expression" dxfId="6" priority="4">
      <formula>$Q$13="Não"</formula>
    </cfRule>
  </conditionalFormatting>
  <conditionalFormatting sqref="I29:N29">
    <cfRule type="expression" dxfId="5" priority="5">
      <formula>$Q$13="sim"</formula>
    </cfRule>
  </conditionalFormatting>
  <conditionalFormatting sqref="P29:R29">
    <cfRule type="expression" dxfId="4" priority="6">
      <formula>$Q$13="sim"</formula>
    </cfRule>
  </conditionalFormatting>
  <conditionalFormatting sqref="J49:L52 P49:R50">
    <cfRule type="expression" dxfId="3" priority="7">
      <formula>P49=""</formula>
    </cfRule>
  </conditionalFormatting>
  <conditionalFormatting sqref="I15:R16 I37:R37 Q13:R13">
    <cfRule type="expression" dxfId="2" priority="8">
      <formula>$I$13=$A$59</formula>
    </cfRule>
  </conditionalFormatting>
  <conditionalFormatting sqref="I31:R31">
    <cfRule type="expression" dxfId="1" priority="9">
      <formula>AND(NOT($V$29),NOT($V$31))</formula>
    </cfRule>
  </conditionalFormatting>
  <conditionalFormatting sqref="P20:R28">
    <cfRule type="expression" dxfId="0" priority="10">
      <formula>$I$13=$A$60</formula>
    </cfRule>
  </conditionalFormatting>
  <dataValidations count="5">
    <dataValidation type="list" allowBlank="1" showInputMessage="1" showErrorMessage="1" prompt=" - " sqref="I13" xr:uid="{D6CA600D-758E-4B47-90C0-E7BDB2608A57}">
      <formula1>$A$54:$A$61</formula1>
    </dataValidation>
    <dataValidation type="decimal" allowBlank="1" showInputMessage="1" showErrorMessage="1" prompt="Valores admissíveis: - Insira valores entre 0 e 100%." sqref="Q15" xr:uid="{8B78FE5A-3847-4D8F-8034-801DAB84CCFC}">
      <formula1>0</formula1>
      <formula2>1</formula2>
    </dataValidation>
    <dataValidation type="list" allowBlank="1" showInputMessage="1" showErrorMessage="1" prompt=" - " sqref="Q13" xr:uid="{C5D00A6F-D84C-4001-8610-26A60090F219}">
      <formula1>SIMOUNAO</formula1>
    </dataValidation>
    <dataValidation type="decimal" operator="greaterThanOrEqual" allowBlank="1" showInputMessage="1" showErrorMessage="1" prompt="Valores comuns: - Normalmente entre 2 e 5%." sqref="Q16" xr:uid="{C7501909-97EE-4AD8-8159-7D99622755BC}">
      <formula1>0</formula1>
    </dataValidation>
    <dataValidation type="decimal" allowBlank="1" showInputMessage="1" showErrorMessage="1" prompt=" - " sqref="N20:N26" xr:uid="{3A4946F0-4D57-46EF-BA3F-AC68A4E050AF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8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PO </vt:lpstr>
      <vt:lpstr>CFF</vt:lpstr>
      <vt:lpstr>CPUS </vt:lpstr>
      <vt:lpstr>ENCARGOS </vt:lpstr>
      <vt:lpstr>BDI </vt:lpstr>
      <vt:lpstr>'BDI '!Area_de_impressao</vt:lpstr>
      <vt:lpstr>CFF!Area_de_impressao</vt:lpstr>
      <vt:lpstr>'CPUS '!Area_de_impressao</vt:lpstr>
      <vt:lpstr>'ENCARGOS '!Area_de_impressao</vt:lpstr>
      <vt:lpstr>'PO '!Area_de_impressao</vt:lpstr>
      <vt:lpstr>'CPUS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</cp:lastModifiedBy>
  <cp:revision>0</cp:revision>
  <cp:lastPrinted>2025-07-31T20:12:31Z</cp:lastPrinted>
  <dcterms:created xsi:type="dcterms:W3CDTF">2025-05-15T18:38:55Z</dcterms:created>
  <dcterms:modified xsi:type="dcterms:W3CDTF">2025-07-31T20:13:44Z</dcterms:modified>
</cp:coreProperties>
</file>